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РЕШЕНИЯ ДУМЫ О БЮДЖЕТЕ\Бюджет на 2025 - 2027 годы\Бюджет на 2025-2027 годы\5 БЮДЖЕТ на 2025-2027 годы декабрь\"/>
    </mc:Choice>
  </mc:AlternateContent>
  <xr:revisionPtr revIDLastSave="0" documentId="13_ncr:1_{B9E54D98-BB7A-488D-AD2F-94E4C3178385}" xr6:coauthVersionLast="47" xr6:coauthVersionMax="47" xr10:uidLastSave="{00000000-0000-0000-0000-000000000000}"/>
  <bookViews>
    <workbookView xWindow="-108" yWindow="-108" windowWidth="23256" windowHeight="12576" tabRatio="280" xr2:uid="{00000000-000D-0000-FFFF-FFFF00000000}"/>
  </bookViews>
  <sheets>
    <sheet name="мп" sheetId="1" r:id="rId1"/>
    <sheet name="Лист2" sheetId="2" r:id="rId2"/>
    <sheet name="Лист1" sheetId="3" r:id="rId3"/>
  </sheets>
  <definedNames>
    <definedName name="_xlnm._FilterDatabase" localSheetId="0" hidden="1">мп!$A$7:$L$620</definedName>
    <definedName name="_xlnm.Print_Titles" localSheetId="0">мп!$8:$8</definedName>
    <definedName name="_xlnm.Print_Area" localSheetId="0">мп!$A$1:$G$624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02" i="1" l="1"/>
  <c r="E427" i="1"/>
  <c r="G394" i="1"/>
  <c r="G393" i="1"/>
  <c r="F393" i="1"/>
  <c r="E397" i="1"/>
  <c r="E393" i="1"/>
  <c r="E381" i="1"/>
  <c r="F365" i="1"/>
  <c r="G365" i="1"/>
  <c r="E365" i="1"/>
  <c r="E375" i="1"/>
  <c r="G372" i="1"/>
  <c r="G371" i="1" s="1"/>
  <c r="G370" i="1" s="1"/>
  <c r="G369" i="1" s="1"/>
  <c r="F372" i="1"/>
  <c r="F371" i="1" s="1"/>
  <c r="F370" i="1" s="1"/>
  <c r="F369" i="1" s="1"/>
  <c r="E372" i="1"/>
  <c r="E371" i="1" s="1"/>
  <c r="E370" i="1" s="1"/>
  <c r="E369" i="1" s="1"/>
  <c r="G358" i="1"/>
  <c r="G357" i="1" s="1"/>
  <c r="F358" i="1"/>
  <c r="E355" i="1"/>
  <c r="E352" i="1"/>
  <c r="F349" i="1"/>
  <c r="E339" i="1"/>
  <c r="G325" i="1"/>
  <c r="G324" i="1" s="1"/>
  <c r="G323" i="1" s="1"/>
  <c r="F325" i="1"/>
  <c r="F324" i="1" s="1"/>
  <c r="F323" i="1" s="1"/>
  <c r="E325" i="1"/>
  <c r="E324" i="1" s="1"/>
  <c r="E323" i="1" s="1"/>
  <c r="E322" i="1"/>
  <c r="E320" i="1"/>
  <c r="E298" i="1"/>
  <c r="E294" i="1"/>
  <c r="E286" i="1"/>
  <c r="E283" i="1"/>
  <c r="E280" i="1"/>
  <c r="E265" i="1"/>
  <c r="E262" i="1"/>
  <c r="E260" i="1"/>
  <c r="E249" i="1"/>
  <c r="E246" i="1"/>
  <c r="E243" i="1"/>
  <c r="E241" i="1"/>
  <c r="E239" i="1"/>
  <c r="E237" i="1"/>
  <c r="E234" i="1"/>
  <c r="E231" i="1"/>
  <c r="E223" i="1"/>
  <c r="E218" i="1"/>
  <c r="E217" i="1"/>
  <c r="E214" i="1"/>
  <c r="E213" i="1"/>
  <c r="E211" i="1"/>
  <c r="E210" i="1"/>
  <c r="E206" i="1"/>
  <c r="E205" i="1"/>
  <c r="E203" i="1"/>
  <c r="E189" i="1"/>
  <c r="E188" i="1"/>
  <c r="E180" i="1"/>
  <c r="E177" i="1"/>
  <c r="E160" i="1"/>
  <c r="E158" i="1"/>
  <c r="E116" i="1"/>
  <c r="E114" i="1"/>
  <c r="E108" i="1"/>
  <c r="E106" i="1"/>
  <c r="E103" i="1"/>
  <c r="E101" i="1"/>
  <c r="E94" i="1"/>
  <c r="F88" i="1"/>
  <c r="G88" i="1"/>
  <c r="E89" i="1"/>
  <c r="E88" i="1" s="1"/>
  <c r="E87" i="1"/>
  <c r="E85" i="1"/>
  <c r="E81" i="1"/>
  <c r="E80" i="1"/>
  <c r="E79" i="1"/>
  <c r="E77" i="1"/>
  <c r="E75" i="1"/>
  <c r="E74" i="1"/>
  <c r="E73" i="1"/>
  <c r="E71" i="1"/>
  <c r="E70" i="1"/>
  <c r="E55" i="1"/>
  <c r="E45" i="1"/>
  <c r="E37" i="1"/>
  <c r="E28" i="1"/>
  <c r="F618" i="1"/>
  <c r="E618" i="1"/>
  <c r="E615" i="1"/>
  <c r="E611" i="1"/>
  <c r="E609" i="1"/>
  <c r="E594" i="1"/>
  <c r="E592" i="1"/>
  <c r="E568" i="1"/>
  <c r="E564" i="1"/>
  <c r="E560" i="1"/>
  <c r="E556" i="1"/>
  <c r="E548" i="1"/>
  <c r="E544" i="1"/>
  <c r="E529" i="1"/>
  <c r="E527" i="1"/>
  <c r="G523" i="1"/>
  <c r="G522" i="1" s="1"/>
  <c r="F523" i="1"/>
  <c r="F522" i="1" s="1"/>
  <c r="E523" i="1"/>
  <c r="E522" i="1" s="1"/>
  <c r="E517" i="1"/>
  <c r="E515" i="1"/>
  <c r="E511" i="1"/>
  <c r="E509" i="1"/>
  <c r="E508" i="1"/>
  <c r="E506" i="1"/>
  <c r="E502" i="1"/>
  <c r="E494" i="1"/>
  <c r="E492" i="1"/>
  <c r="E490" i="1"/>
  <c r="E484" i="1"/>
  <c r="E482" i="1"/>
  <c r="E478" i="1"/>
  <c r="E474" i="1"/>
  <c r="E470" i="1"/>
  <c r="E467" i="1"/>
  <c r="E464" i="1"/>
  <c r="E462" i="1"/>
  <c r="E458" i="1"/>
  <c r="E455" i="1"/>
  <c r="E454" i="1"/>
  <c r="E453" i="1"/>
  <c r="E452" i="1"/>
  <c r="E451" i="1"/>
  <c r="E448" i="1"/>
  <c r="E447" i="1"/>
  <c r="E446" i="1"/>
  <c r="E445" i="1"/>
  <c r="E444" i="1"/>
  <c r="E442" i="1"/>
  <c r="E441" i="1"/>
  <c r="E440" i="1"/>
  <c r="E438" i="1"/>
  <c r="E437" i="1"/>
  <c r="E436" i="1"/>
  <c r="E435" i="1"/>
  <c r="E432" i="1"/>
  <c r="E498" i="1"/>
  <c r="E497" i="1" s="1"/>
  <c r="E496" i="1" s="1"/>
  <c r="E495" i="1" s="1"/>
  <c r="E63" i="1"/>
  <c r="G618" i="1"/>
  <c r="E415" i="1" l="1"/>
  <c r="E414" i="1"/>
  <c r="E408" i="1"/>
  <c r="E407" i="1" s="1"/>
  <c r="E406" i="1" s="1"/>
  <c r="E405" i="1" s="1"/>
  <c r="E396" i="1"/>
  <c r="E395" i="1" s="1"/>
  <c r="E394" i="1" s="1"/>
  <c r="E392" i="1"/>
  <c r="G381" i="1"/>
  <c r="G380" i="1" s="1"/>
  <c r="F381" i="1"/>
  <c r="F380" i="1" s="1"/>
  <c r="E380" i="1"/>
  <c r="E374" i="1"/>
  <c r="E368" i="1"/>
  <c r="G346" i="1"/>
  <c r="G345" i="1" s="1"/>
  <c r="G344" i="1" s="1"/>
  <c r="G343" i="1" s="1"/>
  <c r="F346" i="1"/>
  <c r="F345" i="1" s="1"/>
  <c r="F344" i="1" s="1"/>
  <c r="F343" i="1" s="1"/>
  <c r="E346" i="1"/>
  <c r="E345" i="1" s="1"/>
  <c r="E344" i="1" s="1"/>
  <c r="E343" i="1" s="1"/>
  <c r="E358" i="1"/>
  <c r="E351" i="1"/>
  <c r="E350" i="1" s="1"/>
  <c r="E349" i="1"/>
  <c r="E330" i="1"/>
  <c r="E329" i="1"/>
  <c r="E321" i="1"/>
  <c r="E301" i="1"/>
  <c r="E300" i="1" s="1"/>
  <c r="E290" i="1"/>
  <c r="E271" i="1"/>
  <c r="E269" i="1"/>
  <c r="E264" i="1"/>
  <c r="E263" i="1" s="1"/>
  <c r="E258" i="1"/>
  <c r="F249" i="1"/>
  <c r="E240" i="1"/>
  <c r="E238" i="1"/>
  <c r="E236" i="1"/>
  <c r="E222" i="1"/>
  <c r="E208" i="1"/>
  <c r="E207" i="1" s="1"/>
  <c r="G208" i="1"/>
  <c r="G207" i="1" s="1"/>
  <c r="F208" i="1"/>
  <c r="F207" i="1" s="1"/>
  <c r="G188" i="1"/>
  <c r="F188" i="1"/>
  <c r="E187" i="1"/>
  <c r="E170" i="1"/>
  <c r="E169" i="1" s="1"/>
  <c r="E168" i="1" s="1"/>
  <c r="E167" i="1" s="1"/>
  <c r="E159" i="1"/>
  <c r="E157" i="1"/>
  <c r="E166" i="1"/>
  <c r="G96" i="1"/>
  <c r="G95" i="1" s="1"/>
  <c r="F96" i="1"/>
  <c r="F95" i="1" s="1"/>
  <c r="E96" i="1"/>
  <c r="E95" i="1" s="1"/>
  <c r="E92" i="1"/>
  <c r="E84" i="1"/>
  <c r="F77" i="1"/>
  <c r="E69" i="1"/>
  <c r="G66" i="1"/>
  <c r="G65" i="1" s="1"/>
  <c r="G64" i="1" s="1"/>
  <c r="F66" i="1"/>
  <c r="F65" i="1" s="1"/>
  <c r="F64" i="1" s="1"/>
  <c r="E66" i="1"/>
  <c r="E65" i="1" s="1"/>
  <c r="E64" i="1" s="1"/>
  <c r="F63" i="1"/>
  <c r="F62" i="1" s="1"/>
  <c r="F61" i="1" s="1"/>
  <c r="E62" i="1"/>
  <c r="E61" i="1" s="1"/>
  <c r="E56" i="1"/>
  <c r="E51" i="1"/>
  <c r="E48" i="1"/>
  <c r="E47" i="1"/>
  <c r="E42" i="1"/>
  <c r="E36" i="1"/>
  <c r="E32" i="1"/>
  <c r="E30" i="1"/>
  <c r="E26" i="1"/>
  <c r="E22" i="1"/>
  <c r="E18" i="1"/>
  <c r="E16" i="1"/>
  <c r="E13" i="1"/>
  <c r="G613" i="1"/>
  <c r="G612" i="1" s="1"/>
  <c r="F613" i="1"/>
  <c r="F612" i="1" s="1"/>
  <c r="E613" i="1"/>
  <c r="E612" i="1" s="1"/>
  <c r="G607" i="1"/>
  <c r="G606" i="1" s="1"/>
  <c r="F607" i="1"/>
  <c r="F606" i="1" s="1"/>
  <c r="E607" i="1"/>
  <c r="E606" i="1" s="1"/>
  <c r="F571" i="1"/>
  <c r="E571" i="1"/>
  <c r="E540" i="1"/>
  <c r="E534" i="1"/>
  <c r="E533" i="1" s="1"/>
  <c r="E532" i="1" s="1"/>
  <c r="E531" i="1" s="1"/>
  <c r="E530" i="1" s="1"/>
  <c r="F521" i="1"/>
  <c r="E521" i="1"/>
  <c r="E516" i="1"/>
  <c r="G511" i="1"/>
  <c r="G510" i="1" s="1"/>
  <c r="F511" i="1"/>
  <c r="F510" i="1" s="1"/>
  <c r="E510" i="1"/>
  <c r="F502" i="1"/>
  <c r="E486" i="1"/>
  <c r="G467" i="1"/>
  <c r="G466" i="1" s="1"/>
  <c r="F467" i="1"/>
  <c r="F466" i="1" s="1"/>
  <c r="E466" i="1"/>
  <c r="E465" i="1"/>
  <c r="G455" i="1"/>
  <c r="F455" i="1"/>
  <c r="G454" i="1"/>
  <c r="F454" i="1"/>
  <c r="G453" i="1"/>
  <c r="F453" i="1"/>
  <c r="G452" i="1"/>
  <c r="F452" i="1"/>
  <c r="G451" i="1"/>
  <c r="F451" i="1"/>
  <c r="E439" i="1"/>
  <c r="E411" i="1"/>
  <c r="E410" i="1" s="1"/>
  <c r="E409" i="1" s="1"/>
  <c r="E185" i="1"/>
  <c r="E184" i="1" s="1"/>
  <c r="E183" i="1" s="1"/>
  <c r="E182" i="1" s="1"/>
  <c r="E424" i="1"/>
  <c r="E421" i="1"/>
  <c r="E420" i="1" s="1"/>
  <c r="G403" i="1"/>
  <c r="G402" i="1" s="1"/>
  <c r="F403" i="1"/>
  <c r="F402" i="1" s="1"/>
  <c r="E403" i="1"/>
  <c r="E402" i="1" s="1"/>
  <c r="G401" i="1"/>
  <c r="G400" i="1" s="1"/>
  <c r="F401" i="1"/>
  <c r="F400" i="1" s="1"/>
  <c r="E401" i="1"/>
  <c r="E400" i="1" s="1"/>
  <c r="E363" i="1"/>
  <c r="E362" i="1" s="1"/>
  <c r="E361" i="1" s="1"/>
  <c r="E360" i="1" s="1"/>
  <c r="E359" i="1" s="1"/>
  <c r="G355" i="1"/>
  <c r="G354" i="1" s="1"/>
  <c r="G353" i="1" s="1"/>
  <c r="F355" i="1"/>
  <c r="F354" i="1" s="1"/>
  <c r="F353" i="1" s="1"/>
  <c r="E354" i="1"/>
  <c r="E353" i="1" s="1"/>
  <c r="F309" i="1"/>
  <c r="F308" i="1" s="1"/>
  <c r="F307" i="1" s="1"/>
  <c r="F306" i="1" s="1"/>
  <c r="F305" i="1" s="1"/>
  <c r="E276" i="1"/>
  <c r="E274" i="1"/>
  <c r="G265" i="1"/>
  <c r="G264" i="1" s="1"/>
  <c r="G263" i="1" s="1"/>
  <c r="F265" i="1"/>
  <c r="F264" i="1" s="1"/>
  <c r="F263" i="1" s="1"/>
  <c r="F262" i="1"/>
  <c r="G241" i="1"/>
  <c r="G240" i="1" s="1"/>
  <c r="F241" i="1"/>
  <c r="F240" i="1" s="1"/>
  <c r="G228" i="1"/>
  <c r="G227" i="1" s="1"/>
  <c r="G226" i="1" s="1"/>
  <c r="F228" i="1"/>
  <c r="F227" i="1" s="1"/>
  <c r="F226" i="1" s="1"/>
  <c r="E228" i="1"/>
  <c r="E227" i="1" s="1"/>
  <c r="E226" i="1" s="1"/>
  <c r="G231" i="1"/>
  <c r="G230" i="1" s="1"/>
  <c r="G229" i="1" s="1"/>
  <c r="F231" i="1"/>
  <c r="F230" i="1" s="1"/>
  <c r="F229" i="1" s="1"/>
  <c r="E230" i="1"/>
  <c r="E229" i="1" s="1"/>
  <c r="G222" i="1"/>
  <c r="F222" i="1"/>
  <c r="G220" i="1"/>
  <c r="G219" i="1" s="1"/>
  <c r="F220" i="1"/>
  <c r="F219" i="1" s="1"/>
  <c r="E220" i="1"/>
  <c r="E219" i="1" s="1"/>
  <c r="G218" i="1"/>
  <c r="G216" i="1" s="1"/>
  <c r="F218" i="1"/>
  <c r="F216" i="1" s="1"/>
  <c r="E193" i="1"/>
  <c r="E192" i="1" s="1"/>
  <c r="E191" i="1" s="1"/>
  <c r="E190" i="1" s="1"/>
  <c r="G189" i="1"/>
  <c r="F189" i="1"/>
  <c r="G61" i="1"/>
  <c r="G63" i="1"/>
  <c r="F60" i="1"/>
  <c r="F59" i="1" s="1"/>
  <c r="F58" i="1" s="1"/>
  <c r="E60" i="1"/>
  <c r="E59" i="1" s="1"/>
  <c r="E58" i="1" s="1"/>
  <c r="G534" i="1"/>
  <c r="G533" i="1" s="1"/>
  <c r="G532" i="1" s="1"/>
  <c r="G531" i="1" s="1"/>
  <c r="G530" i="1" s="1"/>
  <c r="F534" i="1"/>
  <c r="F533" i="1" s="1"/>
  <c r="F532" i="1" s="1"/>
  <c r="F531" i="1" s="1"/>
  <c r="F530" i="1" s="1"/>
  <c r="G421" i="1"/>
  <c r="G420" i="1" s="1"/>
  <c r="F421" i="1"/>
  <c r="F420" i="1" s="1"/>
  <c r="E419" i="1"/>
  <c r="G415" i="1"/>
  <c r="G413" i="1" s="1"/>
  <c r="F415" i="1"/>
  <c r="F413" i="1" s="1"/>
  <c r="G408" i="1"/>
  <c r="G407" i="1" s="1"/>
  <c r="G406" i="1" s="1"/>
  <c r="G405" i="1" s="1"/>
  <c r="F408" i="1"/>
  <c r="F407" i="1" s="1"/>
  <c r="F406" i="1" s="1"/>
  <c r="F405" i="1" s="1"/>
  <c r="G397" i="1"/>
  <c r="G396" i="1" s="1"/>
  <c r="G395" i="1" s="1"/>
  <c r="F397" i="1"/>
  <c r="F396" i="1" s="1"/>
  <c r="F395" i="1" s="1"/>
  <c r="F394" i="1" s="1"/>
  <c r="G390" i="1"/>
  <c r="G389" i="1" s="1"/>
  <c r="G388" i="1" s="1"/>
  <c r="F390" i="1"/>
  <c r="F389" i="1" s="1"/>
  <c r="F388" i="1" s="1"/>
  <c r="E390" i="1"/>
  <c r="E389" i="1" s="1"/>
  <c r="E388" i="1" s="1"/>
  <c r="G387" i="1"/>
  <c r="G386" i="1" s="1"/>
  <c r="G385" i="1" s="1"/>
  <c r="F387" i="1"/>
  <c r="F386" i="1" s="1"/>
  <c r="F385" i="1" s="1"/>
  <c r="E387" i="1"/>
  <c r="E386" i="1" s="1"/>
  <c r="E385" i="1" s="1"/>
  <c r="G384" i="1"/>
  <c r="G383" i="1" s="1"/>
  <c r="G382" i="1" s="1"/>
  <c r="F384" i="1"/>
  <c r="F383" i="1" s="1"/>
  <c r="F382" i="1" s="1"/>
  <c r="E384" i="1"/>
  <c r="E383" i="1" s="1"/>
  <c r="E382" i="1" s="1"/>
  <c r="G377" i="1"/>
  <c r="G376" i="1" s="1"/>
  <c r="F377" i="1"/>
  <c r="F376" i="1" s="1"/>
  <c r="E377" i="1"/>
  <c r="E376" i="1" s="1"/>
  <c r="G375" i="1"/>
  <c r="G374" i="1" s="1"/>
  <c r="F375" i="1"/>
  <c r="F374" i="1" s="1"/>
  <c r="G363" i="1"/>
  <c r="G362" i="1" s="1"/>
  <c r="G361" i="1" s="1"/>
  <c r="G360" i="1" s="1"/>
  <c r="G359" i="1" s="1"/>
  <c r="F363" i="1"/>
  <c r="F362" i="1" s="1"/>
  <c r="F361" i="1" s="1"/>
  <c r="F360" i="1" s="1"/>
  <c r="F359" i="1" s="1"/>
  <c r="G352" i="1"/>
  <c r="G351" i="1" s="1"/>
  <c r="G350" i="1" s="1"/>
  <c r="F352" i="1"/>
  <c r="F351" i="1" s="1"/>
  <c r="F350" i="1" s="1"/>
  <c r="G322" i="1"/>
  <c r="G321" i="1" s="1"/>
  <c r="F322" i="1"/>
  <c r="F321" i="1" s="1"/>
  <c r="G320" i="1"/>
  <c r="G319" i="1" s="1"/>
  <c r="F320" i="1"/>
  <c r="F319" i="1" s="1"/>
  <c r="E319" i="1"/>
  <c r="G317" i="1"/>
  <c r="G316" i="1" s="1"/>
  <c r="G315" i="1" s="1"/>
  <c r="F317" i="1"/>
  <c r="F316" i="1" s="1"/>
  <c r="F315" i="1" s="1"/>
  <c r="E317" i="1"/>
  <c r="E316" i="1" s="1"/>
  <c r="E315" i="1" s="1"/>
  <c r="G314" i="1"/>
  <c r="G313" i="1" s="1"/>
  <c r="G312" i="1" s="1"/>
  <c r="F314" i="1"/>
  <c r="F313" i="1" s="1"/>
  <c r="F312" i="1" s="1"/>
  <c r="E314" i="1"/>
  <c r="E313" i="1" s="1"/>
  <c r="E312" i="1" s="1"/>
  <c r="G309" i="1"/>
  <c r="G308" i="1" s="1"/>
  <c r="G307" i="1" s="1"/>
  <c r="G306" i="1" s="1"/>
  <c r="G305" i="1" s="1"/>
  <c r="E309" i="1"/>
  <c r="E308" i="1" s="1"/>
  <c r="E307" i="1" s="1"/>
  <c r="E306" i="1" s="1"/>
  <c r="E305" i="1" s="1"/>
  <c r="G239" i="1"/>
  <c r="G238" i="1" s="1"/>
  <c r="F239" i="1"/>
  <c r="F238" i="1" s="1"/>
  <c r="G237" i="1"/>
  <c r="G236" i="1" s="1"/>
  <c r="F237" i="1"/>
  <c r="F236" i="1" s="1"/>
  <c r="G223" i="1"/>
  <c r="F223" i="1"/>
  <c r="G196" i="1"/>
  <c r="G195" i="1" s="1"/>
  <c r="G194" i="1" s="1"/>
  <c r="F196" i="1"/>
  <c r="F195" i="1" s="1"/>
  <c r="F194" i="1" s="1"/>
  <c r="E196" i="1"/>
  <c r="E195" i="1" s="1"/>
  <c r="E194" i="1" s="1"/>
  <c r="G199" i="1"/>
  <c r="G198" i="1" s="1"/>
  <c r="G197" i="1" s="1"/>
  <c r="F199" i="1"/>
  <c r="F198" i="1" s="1"/>
  <c r="F197" i="1" s="1"/>
  <c r="E199" i="1"/>
  <c r="E198" i="1" s="1"/>
  <c r="E197" i="1" s="1"/>
  <c r="F185" i="1"/>
  <c r="F184" i="1" s="1"/>
  <c r="F183" i="1" s="1"/>
  <c r="F182" i="1" s="1"/>
  <c r="G152" i="1"/>
  <c r="G151" i="1" s="1"/>
  <c r="G150" i="1" s="1"/>
  <c r="F152" i="1"/>
  <c r="F151" i="1" s="1"/>
  <c r="F150" i="1" s="1"/>
  <c r="E152" i="1"/>
  <c r="E151" i="1" s="1"/>
  <c r="E150" i="1" s="1"/>
  <c r="G149" i="1"/>
  <c r="G148" i="1" s="1"/>
  <c r="G147" i="1" s="1"/>
  <c r="F149" i="1"/>
  <c r="F148" i="1" s="1"/>
  <c r="F147" i="1" s="1"/>
  <c r="E149" i="1"/>
  <c r="E148" i="1" s="1"/>
  <c r="E147" i="1" s="1"/>
  <c r="G146" i="1"/>
  <c r="G145" i="1" s="1"/>
  <c r="G144" i="1" s="1"/>
  <c r="F146" i="1"/>
  <c r="F145" i="1" s="1"/>
  <c r="F144" i="1" s="1"/>
  <c r="E146" i="1"/>
  <c r="E145" i="1" s="1"/>
  <c r="E144" i="1" s="1"/>
  <c r="G143" i="1"/>
  <c r="G142" i="1" s="1"/>
  <c r="G141" i="1" s="1"/>
  <c r="F143" i="1"/>
  <c r="F142" i="1" s="1"/>
  <c r="F141" i="1" s="1"/>
  <c r="E143" i="1"/>
  <c r="E142" i="1" s="1"/>
  <c r="E141" i="1" s="1"/>
  <c r="G140" i="1"/>
  <c r="G139" i="1" s="1"/>
  <c r="G138" i="1" s="1"/>
  <c r="F140" i="1"/>
  <c r="F139" i="1" s="1"/>
  <c r="F138" i="1" s="1"/>
  <c r="E140" i="1"/>
  <c r="E139" i="1" s="1"/>
  <c r="E138" i="1" s="1"/>
  <c r="G137" i="1"/>
  <c r="G136" i="1" s="1"/>
  <c r="G135" i="1" s="1"/>
  <c r="F137" i="1"/>
  <c r="F136" i="1" s="1"/>
  <c r="F135" i="1" s="1"/>
  <c r="E137" i="1"/>
  <c r="E136" i="1" s="1"/>
  <c r="E135" i="1" s="1"/>
  <c r="G134" i="1"/>
  <c r="G133" i="1" s="1"/>
  <c r="G132" i="1" s="1"/>
  <c r="F134" i="1"/>
  <c r="F133" i="1" s="1"/>
  <c r="F132" i="1" s="1"/>
  <c r="E134" i="1"/>
  <c r="E133" i="1" s="1"/>
  <c r="E132" i="1" s="1"/>
  <c r="G131" i="1"/>
  <c r="G130" i="1" s="1"/>
  <c r="G129" i="1" s="1"/>
  <c r="F131" i="1"/>
  <c r="F130" i="1" s="1"/>
  <c r="F129" i="1" s="1"/>
  <c r="E131" i="1"/>
  <c r="E130" i="1" s="1"/>
  <c r="E129" i="1" s="1"/>
  <c r="F127" i="1"/>
  <c r="F126" i="1" s="1"/>
  <c r="G127" i="1"/>
  <c r="G126" i="1" s="1"/>
  <c r="E128" i="1"/>
  <c r="E127" i="1" s="1"/>
  <c r="E126" i="1" s="1"/>
  <c r="E154" i="1"/>
  <c r="E153" i="1" s="1"/>
  <c r="F155" i="1"/>
  <c r="F154" i="1" s="1"/>
  <c r="F153" i="1" s="1"/>
  <c r="G155" i="1"/>
  <c r="G154" i="1" s="1"/>
  <c r="G153" i="1" s="1"/>
  <c r="F158" i="1"/>
  <c r="F157" i="1" s="1"/>
  <c r="G158" i="1"/>
  <c r="G157" i="1" s="1"/>
  <c r="F160" i="1"/>
  <c r="F159" i="1" s="1"/>
  <c r="G160" i="1"/>
  <c r="G159" i="1" s="1"/>
  <c r="G125" i="1"/>
  <c r="G124" i="1" s="1"/>
  <c r="G123" i="1" s="1"/>
  <c r="F125" i="1"/>
  <c r="F124" i="1" s="1"/>
  <c r="F123" i="1" s="1"/>
  <c r="E125" i="1"/>
  <c r="E124" i="1" s="1"/>
  <c r="E123" i="1" s="1"/>
  <c r="G122" i="1"/>
  <c r="G121" i="1" s="1"/>
  <c r="G120" i="1" s="1"/>
  <c r="F122" i="1"/>
  <c r="F121" i="1" s="1"/>
  <c r="F120" i="1" s="1"/>
  <c r="E122" i="1"/>
  <c r="E121" i="1" s="1"/>
  <c r="E120" i="1" s="1"/>
  <c r="G177" i="1"/>
  <c r="G176" i="1" s="1"/>
  <c r="G175" i="1" s="1"/>
  <c r="F177" i="1"/>
  <c r="F176" i="1" s="1"/>
  <c r="F175" i="1" s="1"/>
  <c r="E176" i="1"/>
  <c r="E175" i="1" s="1"/>
  <c r="G174" i="1"/>
  <c r="G173" i="1" s="1"/>
  <c r="G172" i="1" s="1"/>
  <c r="F174" i="1"/>
  <c r="F173" i="1" s="1"/>
  <c r="F172" i="1" s="1"/>
  <c r="E174" i="1"/>
  <c r="E173" i="1" s="1"/>
  <c r="E172" i="1" s="1"/>
  <c r="G180" i="1"/>
  <c r="G179" i="1" s="1"/>
  <c r="G178" i="1" s="1"/>
  <c r="F180" i="1"/>
  <c r="F179" i="1" s="1"/>
  <c r="F178" i="1" s="1"/>
  <c r="E179" i="1"/>
  <c r="E178" i="1" s="1"/>
  <c r="G170" i="1"/>
  <c r="G169" i="1" s="1"/>
  <c r="G168" i="1" s="1"/>
  <c r="G167" i="1" s="1"/>
  <c r="F170" i="1"/>
  <c r="F169" i="1" s="1"/>
  <c r="F168" i="1" s="1"/>
  <c r="F167" i="1" s="1"/>
  <c r="G60" i="1"/>
  <c r="G59" i="1" s="1"/>
  <c r="G58" i="1" s="1"/>
  <c r="E565" i="1"/>
  <c r="G564" i="1"/>
  <c r="F564" i="1"/>
  <c r="G517" i="1"/>
  <c r="G516" i="1" s="1"/>
  <c r="F517" i="1"/>
  <c r="F516" i="1" s="1"/>
  <c r="G449" i="1"/>
  <c r="F449" i="1"/>
  <c r="E449" i="1"/>
  <c r="E443" i="1" s="1"/>
  <c r="G304" i="1"/>
  <c r="F304" i="1"/>
  <c r="E304" i="1"/>
  <c r="G303" i="1"/>
  <c r="F303" i="1"/>
  <c r="E303" i="1"/>
  <c r="G301" i="1"/>
  <c r="G300" i="1" s="1"/>
  <c r="F301" i="1"/>
  <c r="F300" i="1" s="1"/>
  <c r="G293" i="1"/>
  <c r="F293" i="1"/>
  <c r="E293" i="1"/>
  <c r="G294" i="1"/>
  <c r="F294" i="1"/>
  <c r="F211" i="1"/>
  <c r="F210" i="1"/>
  <c r="F203" i="1"/>
  <c r="G411" i="1"/>
  <c r="G410" i="1" s="1"/>
  <c r="G409" i="1" s="1"/>
  <c r="F411" i="1"/>
  <c r="F410" i="1" s="1"/>
  <c r="F409" i="1" s="1"/>
  <c r="F348" i="1"/>
  <c r="G342" i="1"/>
  <c r="G341" i="1" s="1"/>
  <c r="G340" i="1" s="1"/>
  <c r="F342" i="1"/>
  <c r="F341" i="1" s="1"/>
  <c r="F340" i="1" s="1"/>
  <c r="E342" i="1"/>
  <c r="E341" i="1" s="1"/>
  <c r="E340" i="1" s="1"/>
  <c r="F336" i="1"/>
  <c r="E336" i="1"/>
  <c r="G193" i="1"/>
  <c r="G192" i="1" s="1"/>
  <c r="G191" i="1" s="1"/>
  <c r="G190" i="1" s="1"/>
  <c r="F193" i="1"/>
  <c r="F192" i="1" s="1"/>
  <c r="F191" i="1" s="1"/>
  <c r="F190" i="1" s="1"/>
  <c r="G185" i="1"/>
  <c r="G184" i="1" s="1"/>
  <c r="G183" i="1" s="1"/>
  <c r="G182" i="1" s="1"/>
  <c r="G619" i="1"/>
  <c r="E619" i="1"/>
  <c r="E225" i="1" l="1"/>
  <c r="F225" i="1"/>
  <c r="G225" i="1"/>
  <c r="F379" i="1"/>
  <c r="E379" i="1"/>
  <c r="G379" i="1"/>
  <c r="E292" i="1"/>
  <c r="E291" i="1" s="1"/>
  <c r="F292" i="1"/>
  <c r="F291" i="1" s="1"/>
  <c r="G292" i="1"/>
  <c r="G291" i="1" s="1"/>
  <c r="G57" i="1"/>
  <c r="F187" i="1"/>
  <c r="G187" i="1"/>
  <c r="E57" i="1"/>
  <c r="F57" i="1"/>
  <c r="E450" i="1"/>
  <c r="F450" i="1"/>
  <c r="G450" i="1"/>
  <c r="G221" i="1"/>
  <c r="G215" i="1" s="1"/>
  <c r="E399" i="1"/>
  <c r="E398" i="1" s="1"/>
  <c r="E391" i="1" s="1"/>
  <c r="F399" i="1"/>
  <c r="F398" i="1" s="1"/>
  <c r="G399" i="1"/>
  <c r="G398" i="1" s="1"/>
  <c r="F221" i="1"/>
  <c r="F215" i="1" s="1"/>
  <c r="E221" i="1"/>
  <c r="E216" i="1"/>
  <c r="E373" i="1"/>
  <c r="F373" i="1"/>
  <c r="G373" i="1"/>
  <c r="G318" i="1"/>
  <c r="G311" i="1" s="1"/>
  <c r="E318" i="1"/>
  <c r="F318" i="1"/>
  <c r="F311" i="1" s="1"/>
  <c r="F156" i="1"/>
  <c r="E156" i="1"/>
  <c r="G156" i="1"/>
  <c r="F171" i="1"/>
  <c r="G171" i="1"/>
  <c r="E171" i="1"/>
  <c r="E563" i="1"/>
  <c r="F302" i="1"/>
  <c r="E302" i="1"/>
  <c r="G302" i="1"/>
  <c r="G604" i="1"/>
  <c r="G603" i="1" s="1"/>
  <c r="F604" i="1"/>
  <c r="F603" i="1" s="1"/>
  <c r="E604" i="1"/>
  <c r="E603" i="1" s="1"/>
  <c r="G602" i="1"/>
  <c r="G601" i="1" s="1"/>
  <c r="F602" i="1"/>
  <c r="F601" i="1" s="1"/>
  <c r="E602" i="1"/>
  <c r="E601" i="1" s="1"/>
  <c r="G599" i="1"/>
  <c r="G598" i="1" s="1"/>
  <c r="F599" i="1"/>
  <c r="F598" i="1" s="1"/>
  <c r="E599" i="1"/>
  <c r="E598" i="1" s="1"/>
  <c r="G597" i="1"/>
  <c r="G596" i="1" s="1"/>
  <c r="F597" i="1"/>
  <c r="F596" i="1" s="1"/>
  <c r="E597" i="1"/>
  <c r="E596" i="1" s="1"/>
  <c r="G594" i="1"/>
  <c r="G593" i="1" s="1"/>
  <c r="F594" i="1"/>
  <c r="F593" i="1" s="1"/>
  <c r="E593" i="1"/>
  <c r="G592" i="1"/>
  <c r="G591" i="1" s="1"/>
  <c r="F592" i="1"/>
  <c r="F591" i="1" s="1"/>
  <c r="E591" i="1"/>
  <c r="G589" i="1"/>
  <c r="G588" i="1" s="1"/>
  <c r="F589" i="1"/>
  <c r="F588" i="1" s="1"/>
  <c r="E589" i="1"/>
  <c r="E588" i="1" s="1"/>
  <c r="G587" i="1"/>
  <c r="G586" i="1" s="1"/>
  <c r="F587" i="1"/>
  <c r="F586" i="1" s="1"/>
  <c r="E586" i="1"/>
  <c r="G581" i="1"/>
  <c r="G580" i="1" s="1"/>
  <c r="F581" i="1"/>
  <c r="F580" i="1" s="1"/>
  <c r="E581" i="1"/>
  <c r="E580" i="1" s="1"/>
  <c r="G579" i="1"/>
  <c r="G578" i="1" s="1"/>
  <c r="F579" i="1"/>
  <c r="F578" i="1" s="1"/>
  <c r="E579" i="1"/>
  <c r="E578" i="1" s="1"/>
  <c r="E584" i="1"/>
  <c r="E583" i="1" s="1"/>
  <c r="E582" i="1" s="1"/>
  <c r="F584" i="1"/>
  <c r="F583" i="1" s="1"/>
  <c r="F582" i="1" s="1"/>
  <c r="G584" i="1"/>
  <c r="G583" i="1" s="1"/>
  <c r="G582" i="1" s="1"/>
  <c r="G486" i="1"/>
  <c r="G485" i="1" s="1"/>
  <c r="F486" i="1"/>
  <c r="F485" i="1" s="1"/>
  <c r="E485" i="1"/>
  <c r="G484" i="1"/>
  <c r="G483" i="1" s="1"/>
  <c r="F484" i="1"/>
  <c r="F483" i="1" s="1"/>
  <c r="E483" i="1"/>
  <c r="G482" i="1"/>
  <c r="G481" i="1" s="1"/>
  <c r="G480" i="1" s="1"/>
  <c r="F482" i="1"/>
  <c r="F481" i="1" s="1"/>
  <c r="F480" i="1" s="1"/>
  <c r="E481" i="1"/>
  <c r="E480" i="1" s="1"/>
  <c r="G478" i="1"/>
  <c r="G477" i="1" s="1"/>
  <c r="G476" i="1" s="1"/>
  <c r="G475" i="1" s="1"/>
  <c r="F478" i="1"/>
  <c r="F477" i="1" s="1"/>
  <c r="F476" i="1" s="1"/>
  <c r="F475" i="1" s="1"/>
  <c r="E477" i="1"/>
  <c r="E476" i="1" s="1"/>
  <c r="E475" i="1" s="1"/>
  <c r="F458" i="1"/>
  <c r="G458" i="1"/>
  <c r="G255" i="1"/>
  <c r="G254" i="1" s="1"/>
  <c r="G253" i="1" s="1"/>
  <c r="G252" i="1" s="1"/>
  <c r="F255" i="1"/>
  <c r="F254" i="1" s="1"/>
  <c r="F253" i="1" s="1"/>
  <c r="F252" i="1" s="1"/>
  <c r="E255" i="1"/>
  <c r="E254" i="1" s="1"/>
  <c r="E253" i="1" s="1"/>
  <c r="E252" i="1" s="1"/>
  <c r="G258" i="1"/>
  <c r="F258" i="1"/>
  <c r="G166" i="1"/>
  <c r="G165" i="1" s="1"/>
  <c r="G164" i="1" s="1"/>
  <c r="F166" i="1"/>
  <c r="F165" i="1" s="1"/>
  <c r="F164" i="1" s="1"/>
  <c r="E165" i="1"/>
  <c r="E164" i="1" s="1"/>
  <c r="G114" i="1"/>
  <c r="F114" i="1"/>
  <c r="F71" i="1"/>
  <c r="G71" i="1"/>
  <c r="F74" i="1"/>
  <c r="G440" i="1"/>
  <c r="F440" i="1"/>
  <c r="G77" i="1"/>
  <c r="G76" i="1" s="1"/>
  <c r="F76" i="1"/>
  <c r="E76" i="1"/>
  <c r="G262" i="1"/>
  <c r="F103" i="1"/>
  <c r="G103" i="1"/>
  <c r="G427" i="1"/>
  <c r="G426" i="1" s="1"/>
  <c r="G425" i="1" s="1"/>
  <c r="F427" i="1"/>
  <c r="F426" i="1" s="1"/>
  <c r="F425" i="1" s="1"/>
  <c r="E426" i="1"/>
  <c r="E425" i="1" s="1"/>
  <c r="F424" i="1"/>
  <c r="G424" i="1"/>
  <c r="F419" i="1"/>
  <c r="G419" i="1"/>
  <c r="F412" i="1"/>
  <c r="G412" i="1"/>
  <c r="F368" i="1"/>
  <c r="E367" i="1"/>
  <c r="G349" i="1"/>
  <c r="G348" i="1" s="1"/>
  <c r="E348" i="1"/>
  <c r="G356" i="1"/>
  <c r="F357" i="1"/>
  <c r="F356" i="1" s="1"/>
  <c r="F347" i="1" s="1"/>
  <c r="E357" i="1"/>
  <c r="E356" i="1" s="1"/>
  <c r="F339" i="1"/>
  <c r="F338" i="1" s="1"/>
  <c r="F337" i="1" s="1"/>
  <c r="G339" i="1"/>
  <c r="G338" i="1" s="1"/>
  <c r="E338" i="1"/>
  <c r="F330" i="1"/>
  <c r="F328" i="1" s="1"/>
  <c r="F327" i="1" s="1"/>
  <c r="G330" i="1"/>
  <c r="G328" i="1" s="1"/>
  <c r="G327" i="1" s="1"/>
  <c r="E328" i="1"/>
  <c r="E327" i="1" s="1"/>
  <c r="F298" i="1"/>
  <c r="F297" i="1" s="1"/>
  <c r="F296" i="1" s="1"/>
  <c r="G298" i="1"/>
  <c r="G297" i="1" s="1"/>
  <c r="G296" i="1" s="1"/>
  <c r="E297" i="1"/>
  <c r="E296" i="1" s="1"/>
  <c r="F286" i="1"/>
  <c r="G286" i="1"/>
  <c r="G617" i="1"/>
  <c r="G616" i="1" s="1"/>
  <c r="F617" i="1"/>
  <c r="F616" i="1" s="1"/>
  <c r="F280" i="1"/>
  <c r="G280" i="1"/>
  <c r="F276" i="1"/>
  <c r="G276" i="1"/>
  <c r="F274" i="1"/>
  <c r="G274" i="1"/>
  <c r="F271" i="1"/>
  <c r="G271" i="1"/>
  <c r="F269" i="1"/>
  <c r="G269" i="1"/>
  <c r="F260" i="1"/>
  <c r="G260" i="1"/>
  <c r="G249" i="1"/>
  <c r="F246" i="1"/>
  <c r="G246" i="1"/>
  <c r="F243" i="1"/>
  <c r="F242" i="1" s="1"/>
  <c r="F235" i="1" s="1"/>
  <c r="G243" i="1"/>
  <c r="G242" i="1" s="1"/>
  <c r="G235" i="1" s="1"/>
  <c r="E242" i="1"/>
  <c r="E235" i="1" s="1"/>
  <c r="F234" i="1"/>
  <c r="G234" i="1"/>
  <c r="F214" i="1"/>
  <c r="F212" i="1" s="1"/>
  <c r="G214" i="1"/>
  <c r="G212" i="1" s="1"/>
  <c r="E212" i="1"/>
  <c r="G211" i="1"/>
  <c r="G210" i="1"/>
  <c r="F206" i="1"/>
  <c r="G206" i="1"/>
  <c r="F205" i="1"/>
  <c r="G205" i="1"/>
  <c r="G203" i="1"/>
  <c r="G202" i="1"/>
  <c r="F202" i="1"/>
  <c r="G163" i="1"/>
  <c r="G162" i="1" s="1"/>
  <c r="G161" i="1" s="1"/>
  <c r="F163" i="1"/>
  <c r="F162" i="1" s="1"/>
  <c r="F161" i="1" s="1"/>
  <c r="E163" i="1"/>
  <c r="E162" i="1" s="1"/>
  <c r="E161" i="1" s="1"/>
  <c r="F119" i="1"/>
  <c r="G119" i="1"/>
  <c r="E119" i="1"/>
  <c r="F116" i="1"/>
  <c r="G116" i="1"/>
  <c r="F111" i="1"/>
  <c r="G111" i="1"/>
  <c r="E111" i="1"/>
  <c r="F108" i="1"/>
  <c r="G108" i="1"/>
  <c r="G106" i="1"/>
  <c r="F106" i="1"/>
  <c r="G101" i="1"/>
  <c r="F101" i="1"/>
  <c r="F98" i="1"/>
  <c r="G98" i="1"/>
  <c r="E98" i="1"/>
  <c r="F94" i="1"/>
  <c r="G94" i="1"/>
  <c r="F92" i="1"/>
  <c r="G92" i="1"/>
  <c r="F87" i="1"/>
  <c r="G87" i="1"/>
  <c r="F85" i="1"/>
  <c r="G85" i="1"/>
  <c r="F84" i="1"/>
  <c r="G84" i="1"/>
  <c r="F79" i="1"/>
  <c r="F78" i="1" s="1"/>
  <c r="G79" i="1"/>
  <c r="G78" i="1" s="1"/>
  <c r="E78" i="1"/>
  <c r="G75" i="1"/>
  <c r="F75" i="1"/>
  <c r="G74" i="1"/>
  <c r="F73" i="1"/>
  <c r="G73" i="1"/>
  <c r="G70" i="1"/>
  <c r="F70" i="1"/>
  <c r="G69" i="1"/>
  <c r="F69" i="1"/>
  <c r="G55" i="1"/>
  <c r="G54" i="1" s="1"/>
  <c r="F55" i="1"/>
  <c r="F54" i="1" s="1"/>
  <c r="G51" i="1"/>
  <c r="F51" i="1"/>
  <c r="G48" i="1"/>
  <c r="F48" i="1"/>
  <c r="G47" i="1"/>
  <c r="F47" i="1"/>
  <c r="G45" i="1"/>
  <c r="F45" i="1"/>
  <c r="F37" i="1"/>
  <c r="G37" i="1"/>
  <c r="F36" i="1"/>
  <c r="G36" i="1"/>
  <c r="G32" i="1"/>
  <c r="F32" i="1"/>
  <c r="G30" i="1"/>
  <c r="F30" i="1"/>
  <c r="F28" i="1"/>
  <c r="G28" i="1"/>
  <c r="G26" i="1"/>
  <c r="G25" i="1" s="1"/>
  <c r="F26" i="1"/>
  <c r="F25" i="1" s="1"/>
  <c r="E25" i="1"/>
  <c r="F16" i="1"/>
  <c r="G16" i="1"/>
  <c r="G576" i="1"/>
  <c r="F576" i="1"/>
  <c r="E576" i="1"/>
  <c r="E617" i="1"/>
  <c r="E616" i="1" s="1"/>
  <c r="G571" i="1"/>
  <c r="G568" i="1"/>
  <c r="F568" i="1"/>
  <c r="F565" i="1"/>
  <c r="F563" i="1" s="1"/>
  <c r="G565" i="1"/>
  <c r="G563" i="1" s="1"/>
  <c r="F556" i="1"/>
  <c r="G556" i="1"/>
  <c r="G552" i="1"/>
  <c r="F552" i="1"/>
  <c r="F548" i="1"/>
  <c r="G548" i="1"/>
  <c r="F544" i="1"/>
  <c r="G544" i="1"/>
  <c r="G540" i="1"/>
  <c r="F540" i="1"/>
  <c r="G539" i="1"/>
  <c r="F539" i="1"/>
  <c r="E539" i="1"/>
  <c r="F529" i="1"/>
  <c r="G529" i="1"/>
  <c r="F527" i="1"/>
  <c r="G527" i="1"/>
  <c r="G521" i="1"/>
  <c r="F515" i="1"/>
  <c r="G515" i="1"/>
  <c r="G509" i="1"/>
  <c r="F509" i="1"/>
  <c r="F508" i="1"/>
  <c r="G508" i="1"/>
  <c r="F506" i="1"/>
  <c r="G506" i="1"/>
  <c r="G494" i="1"/>
  <c r="F494" i="1"/>
  <c r="F492" i="1"/>
  <c r="G492" i="1"/>
  <c r="F490" i="1"/>
  <c r="G490" i="1"/>
  <c r="F615" i="1"/>
  <c r="G615" i="1"/>
  <c r="F611" i="1"/>
  <c r="G611" i="1"/>
  <c r="G609" i="1"/>
  <c r="F609" i="1"/>
  <c r="F474" i="1"/>
  <c r="G474" i="1"/>
  <c r="F465" i="1"/>
  <c r="G465" i="1"/>
  <c r="F464" i="1"/>
  <c r="G464" i="1"/>
  <c r="F462" i="1"/>
  <c r="G462" i="1"/>
  <c r="F448" i="1"/>
  <c r="G448" i="1"/>
  <c r="F447" i="1"/>
  <c r="G447" i="1"/>
  <c r="F446" i="1"/>
  <c r="G446" i="1"/>
  <c r="F445" i="1"/>
  <c r="G445" i="1"/>
  <c r="F444" i="1"/>
  <c r="G444" i="1"/>
  <c r="F442" i="1"/>
  <c r="G442" i="1"/>
  <c r="F441" i="1"/>
  <c r="G441" i="1"/>
  <c r="F439" i="1"/>
  <c r="G439" i="1"/>
  <c r="F438" i="1"/>
  <c r="G438" i="1"/>
  <c r="F437" i="1"/>
  <c r="G437" i="1"/>
  <c r="F435" i="1"/>
  <c r="G435" i="1"/>
  <c r="F310" i="1" l="1"/>
  <c r="G310" i="1"/>
  <c r="E311" i="1"/>
  <c r="E310" i="1" s="1"/>
  <c r="F443" i="1"/>
  <c r="G443" i="1"/>
  <c r="E337" i="1"/>
  <c r="G337" i="1"/>
  <c r="G186" i="1"/>
  <c r="E347" i="1"/>
  <c r="G347" i="1"/>
  <c r="E215" i="1"/>
  <c r="G404" i="1"/>
  <c r="G392" i="1"/>
  <c r="G391" i="1" s="1"/>
  <c r="F392" i="1"/>
  <c r="F391" i="1" s="1"/>
  <c r="E413" i="1"/>
  <c r="E412" i="1" s="1"/>
  <c r="E404" i="1" s="1"/>
  <c r="F404" i="1"/>
  <c r="E299" i="1"/>
  <c r="E295" i="1" s="1"/>
  <c r="F299" i="1"/>
  <c r="F295" i="1" s="1"/>
  <c r="G299" i="1"/>
  <c r="G295" i="1" s="1"/>
  <c r="G479" i="1"/>
  <c r="E479" i="1"/>
  <c r="F479" i="1"/>
  <c r="E600" i="1"/>
  <c r="F600" i="1"/>
  <c r="G600" i="1"/>
  <c r="E595" i="1"/>
  <c r="G595" i="1"/>
  <c r="F595" i="1"/>
  <c r="E590" i="1"/>
  <c r="F590" i="1"/>
  <c r="G590" i="1"/>
  <c r="F577" i="1"/>
  <c r="E585" i="1"/>
  <c r="F585" i="1"/>
  <c r="E577" i="1"/>
  <c r="G585" i="1"/>
  <c r="G577" i="1"/>
  <c r="G204" i="1"/>
  <c r="F204" i="1"/>
  <c r="E201" i="1"/>
  <c r="E186" i="1" s="1"/>
  <c r="F201" i="1"/>
  <c r="F186" i="1" s="1"/>
  <c r="G201" i="1"/>
  <c r="E54" i="1"/>
  <c r="E53" i="1" s="1"/>
  <c r="E72" i="1"/>
  <c r="G72" i="1"/>
  <c r="F72" i="1"/>
  <c r="E68" i="1"/>
  <c r="G68" i="1"/>
  <c r="G53" i="1" s="1"/>
  <c r="F68" i="1"/>
  <c r="F53" i="1" s="1"/>
  <c r="E46" i="1"/>
  <c r="F46" i="1"/>
  <c r="G46" i="1"/>
  <c r="E538" i="1"/>
  <c r="E537" i="1" s="1"/>
  <c r="E536" i="1" s="1"/>
  <c r="E535" i="1" s="1"/>
  <c r="G538" i="1"/>
  <c r="G537" i="1" s="1"/>
  <c r="G536" i="1" s="1"/>
  <c r="G535" i="1" s="1"/>
  <c r="F538" i="1"/>
  <c r="F537" i="1" s="1"/>
  <c r="F536" i="1" s="1"/>
  <c r="F535" i="1" s="1"/>
  <c r="E507" i="1"/>
  <c r="G507" i="1"/>
  <c r="F507" i="1"/>
  <c r="E491" i="1"/>
  <c r="E543" i="1"/>
  <c r="E542" i="1" s="1"/>
  <c r="E570" i="1"/>
  <c r="E569" i="1" s="1"/>
  <c r="E555" i="1"/>
  <c r="E554" i="1" s="1"/>
  <c r="E553" i="1" s="1"/>
  <c r="E547" i="1"/>
  <c r="E546" i="1" s="1"/>
  <c r="E545" i="1" s="1"/>
  <c r="E528" i="1"/>
  <c r="E520" i="1"/>
  <c r="E519" i="1" s="1"/>
  <c r="E514" i="1"/>
  <c r="E513" i="1" s="1"/>
  <c r="E501" i="1"/>
  <c r="E500" i="1" s="1"/>
  <c r="E499" i="1" s="1"/>
  <c r="E493" i="1"/>
  <c r="E489" i="1"/>
  <c r="E614" i="1"/>
  <c r="E610" i="1"/>
  <c r="E608" i="1"/>
  <c r="E461" i="1"/>
  <c r="G575" i="1"/>
  <c r="G574" i="1" s="1"/>
  <c r="F575" i="1"/>
  <c r="F574" i="1" s="1"/>
  <c r="E575" i="1"/>
  <c r="E574" i="1" s="1"/>
  <c r="G570" i="1"/>
  <c r="G569" i="1" s="1"/>
  <c r="F570" i="1"/>
  <c r="F569" i="1" s="1"/>
  <c r="G567" i="1"/>
  <c r="G566" i="1" s="1"/>
  <c r="F567" i="1"/>
  <c r="F566" i="1" s="1"/>
  <c r="E567" i="1"/>
  <c r="E566" i="1" s="1"/>
  <c r="G560" i="1"/>
  <c r="G559" i="1" s="1"/>
  <c r="G558" i="1" s="1"/>
  <c r="G557" i="1" s="1"/>
  <c r="F560" i="1"/>
  <c r="F559" i="1" s="1"/>
  <c r="F558" i="1" s="1"/>
  <c r="F557" i="1" s="1"/>
  <c r="E559" i="1"/>
  <c r="E558" i="1" s="1"/>
  <c r="E557" i="1" s="1"/>
  <c r="G555" i="1"/>
  <c r="G554" i="1" s="1"/>
  <c r="G553" i="1" s="1"/>
  <c r="F555" i="1"/>
  <c r="F554" i="1" s="1"/>
  <c r="F553" i="1" s="1"/>
  <c r="G551" i="1"/>
  <c r="G550" i="1" s="1"/>
  <c r="G549" i="1" s="1"/>
  <c r="E552" i="1"/>
  <c r="E551" i="1" s="1"/>
  <c r="E550" i="1" s="1"/>
  <c r="E549" i="1" s="1"/>
  <c r="F551" i="1"/>
  <c r="F550" i="1" s="1"/>
  <c r="F549" i="1" s="1"/>
  <c r="G547" i="1"/>
  <c r="G546" i="1" s="1"/>
  <c r="G545" i="1" s="1"/>
  <c r="F547" i="1"/>
  <c r="F546" i="1" s="1"/>
  <c r="F545" i="1" s="1"/>
  <c r="G543" i="1"/>
  <c r="G542" i="1" s="1"/>
  <c r="F543" i="1"/>
  <c r="F542" i="1" s="1"/>
  <c r="G528" i="1"/>
  <c r="F528" i="1"/>
  <c r="G526" i="1"/>
  <c r="F526" i="1"/>
  <c r="E526" i="1"/>
  <c r="G520" i="1"/>
  <c r="G519" i="1" s="1"/>
  <c r="F520" i="1"/>
  <c r="F519" i="1" s="1"/>
  <c r="G514" i="1"/>
  <c r="G513" i="1" s="1"/>
  <c r="F514" i="1"/>
  <c r="F513" i="1" s="1"/>
  <c r="G505" i="1"/>
  <c r="F505" i="1"/>
  <c r="E505" i="1"/>
  <c r="G501" i="1"/>
  <c r="G500" i="1" s="1"/>
  <c r="G499" i="1" s="1"/>
  <c r="F501" i="1"/>
  <c r="F500" i="1" s="1"/>
  <c r="F499" i="1" s="1"/>
  <c r="G493" i="1"/>
  <c r="F493" i="1"/>
  <c r="G491" i="1"/>
  <c r="F491" i="1"/>
  <c r="G489" i="1"/>
  <c r="F489" i="1"/>
  <c r="G614" i="1"/>
  <c r="F614" i="1"/>
  <c r="G610" i="1"/>
  <c r="F610" i="1"/>
  <c r="G608" i="1"/>
  <c r="F608" i="1"/>
  <c r="G473" i="1"/>
  <c r="G472" i="1" s="1"/>
  <c r="F473" i="1"/>
  <c r="F472" i="1" s="1"/>
  <c r="E473" i="1"/>
  <c r="E472" i="1" s="1"/>
  <c r="G470" i="1"/>
  <c r="G469" i="1" s="1"/>
  <c r="G468" i="1" s="1"/>
  <c r="F470" i="1"/>
  <c r="F469" i="1" s="1"/>
  <c r="F468" i="1" s="1"/>
  <c r="E469" i="1"/>
  <c r="E468" i="1" s="1"/>
  <c r="G461" i="1"/>
  <c r="F461" i="1"/>
  <c r="G457" i="1"/>
  <c r="G456" i="1" s="1"/>
  <c r="F457" i="1"/>
  <c r="F456" i="1" s="1"/>
  <c r="E457" i="1"/>
  <c r="E456" i="1" s="1"/>
  <c r="G431" i="1"/>
  <c r="G430" i="1" s="1"/>
  <c r="F431" i="1"/>
  <c r="F430" i="1" s="1"/>
  <c r="E431" i="1"/>
  <c r="E430" i="1" s="1"/>
  <c r="G245" i="1"/>
  <c r="G244" i="1" s="1"/>
  <c r="F245" i="1"/>
  <c r="F244" i="1" s="1"/>
  <c r="E245" i="1"/>
  <c r="E244" i="1" s="1"/>
  <c r="G233" i="1"/>
  <c r="G232" i="1" s="1"/>
  <c r="F233" i="1"/>
  <c r="F232" i="1" s="1"/>
  <c r="E233" i="1"/>
  <c r="E232" i="1" s="1"/>
  <c r="F605" i="1" l="1"/>
  <c r="G605" i="1"/>
  <c r="E605" i="1"/>
  <c r="E504" i="1"/>
  <c r="E503" i="1" s="1"/>
  <c r="F504" i="1"/>
  <c r="F503" i="1" s="1"/>
  <c r="G504" i="1"/>
  <c r="G503" i="1" s="1"/>
  <c r="G573" i="1"/>
  <c r="F573" i="1"/>
  <c r="E573" i="1"/>
  <c r="F67" i="1"/>
  <c r="G67" i="1"/>
  <c r="E67" i="1"/>
  <c r="G525" i="1"/>
  <c r="G524" i="1" s="1"/>
  <c r="E525" i="1"/>
  <c r="E524" i="1" s="1"/>
  <c r="F525" i="1"/>
  <c r="F524" i="1" s="1"/>
  <c r="E463" i="1"/>
  <c r="F512" i="1"/>
  <c r="F562" i="1"/>
  <c r="F561" i="1" s="1"/>
  <c r="G512" i="1"/>
  <c r="F463" i="1"/>
  <c r="F460" i="1" s="1"/>
  <c r="G463" i="1"/>
  <c r="G460" i="1" s="1"/>
  <c r="E541" i="1"/>
  <c r="G434" i="1"/>
  <c r="G433" i="1" s="1"/>
  <c r="F518" i="1"/>
  <c r="E562" i="1"/>
  <c r="E561" i="1" s="1"/>
  <c r="F541" i="1"/>
  <c r="F434" i="1"/>
  <c r="F433" i="1" s="1"/>
  <c r="F488" i="1"/>
  <c r="F487" i="1" s="1"/>
  <c r="F471" i="1" s="1"/>
  <c r="G488" i="1"/>
  <c r="G487" i="1" s="1"/>
  <c r="G471" i="1" s="1"/>
  <c r="G541" i="1"/>
  <c r="E434" i="1"/>
  <c r="E433" i="1" s="1"/>
  <c r="E488" i="1"/>
  <c r="E487" i="1" s="1"/>
  <c r="E471" i="1" s="1"/>
  <c r="E518" i="1"/>
  <c r="G518" i="1"/>
  <c r="G562" i="1"/>
  <c r="G561" i="1" s="1"/>
  <c r="E512" i="1"/>
  <c r="G326" i="1"/>
  <c r="F326" i="1"/>
  <c r="E326" i="1"/>
  <c r="E83" i="1"/>
  <c r="G275" i="1"/>
  <c r="F275" i="1"/>
  <c r="E275" i="1"/>
  <c r="G270" i="1"/>
  <c r="F270" i="1"/>
  <c r="E270" i="1"/>
  <c r="G261" i="1"/>
  <c r="F261" i="1"/>
  <c r="E261" i="1"/>
  <c r="G257" i="1"/>
  <c r="F257" i="1"/>
  <c r="E257" i="1"/>
  <c r="G209" i="1"/>
  <c r="G200" i="1" s="1"/>
  <c r="F209" i="1"/>
  <c r="F200" i="1" s="1"/>
  <c r="G83" i="1"/>
  <c r="F83" i="1"/>
  <c r="G50" i="1"/>
  <c r="G49" i="1" s="1"/>
  <c r="F50" i="1"/>
  <c r="F49" i="1" s="1"/>
  <c r="E50" i="1"/>
  <c r="E49" i="1" s="1"/>
  <c r="G39" i="1"/>
  <c r="G38" i="1" s="1"/>
  <c r="F39" i="1"/>
  <c r="F38" i="1" s="1"/>
  <c r="E39" i="1"/>
  <c r="E38" i="1" s="1"/>
  <c r="E460" i="1" l="1"/>
  <c r="E459" i="1" s="1"/>
  <c r="G459" i="1"/>
  <c r="F459" i="1"/>
  <c r="E572" i="1"/>
  <c r="F572" i="1"/>
  <c r="G572" i="1"/>
  <c r="G429" i="1"/>
  <c r="F429" i="1"/>
  <c r="E429" i="1"/>
  <c r="E209" i="1"/>
  <c r="E204" i="1"/>
  <c r="F428" i="1" l="1"/>
  <c r="G428" i="1"/>
  <c r="E428" i="1"/>
  <c r="E200" i="1"/>
  <c r="E181" i="1" s="1"/>
  <c r="F115" i="1"/>
  <c r="G115" i="1"/>
  <c r="E115" i="1"/>
  <c r="F107" i="1"/>
  <c r="G107" i="1"/>
  <c r="E107" i="1"/>
  <c r="E91" i="1"/>
  <c r="F91" i="1"/>
  <c r="G91" i="1"/>
  <c r="F378" i="1" l="1"/>
  <c r="G378" i="1"/>
  <c r="E378" i="1"/>
  <c r="F335" i="1"/>
  <c r="G335" i="1"/>
  <c r="E335" i="1"/>
  <c r="F290" i="1"/>
  <c r="G181" i="1"/>
  <c r="F181" i="1"/>
  <c r="F113" i="1"/>
  <c r="F112" i="1" s="1"/>
  <c r="G113" i="1"/>
  <c r="G112" i="1" s="1"/>
  <c r="E113" i="1"/>
  <c r="E112" i="1" s="1"/>
  <c r="F110" i="1"/>
  <c r="F109" i="1" s="1"/>
  <c r="G110" i="1"/>
  <c r="G109" i="1" s="1"/>
  <c r="E110" i="1"/>
  <c r="E109" i="1" s="1"/>
  <c r="G93" i="1"/>
  <c r="F93" i="1"/>
  <c r="G31" i="1"/>
  <c r="F31" i="1"/>
  <c r="E31" i="1"/>
  <c r="E332" i="1" l="1"/>
  <c r="E334" i="1"/>
  <c r="E333" i="1" s="1"/>
  <c r="G332" i="1"/>
  <c r="G334" i="1"/>
  <c r="G333" i="1" s="1"/>
  <c r="F332" i="1"/>
  <c r="F334" i="1"/>
  <c r="F333" i="1" s="1"/>
  <c r="G423" i="1" l="1"/>
  <c r="G422" i="1" s="1"/>
  <c r="F423" i="1"/>
  <c r="F422" i="1" s="1"/>
  <c r="E423" i="1"/>
  <c r="E422" i="1" s="1"/>
  <c r="G418" i="1"/>
  <c r="G417" i="1" s="1"/>
  <c r="F418" i="1"/>
  <c r="F417" i="1" s="1"/>
  <c r="E418" i="1"/>
  <c r="E417" i="1" s="1"/>
  <c r="G368" i="1"/>
  <c r="E416" i="1" l="1"/>
  <c r="F416" i="1"/>
  <c r="G416" i="1"/>
  <c r="F29" i="1"/>
  <c r="G29" i="1"/>
  <c r="E29" i="1"/>
  <c r="F17" i="1"/>
  <c r="G17" i="1"/>
  <c r="E17" i="1"/>
  <c r="E366" i="1" l="1"/>
  <c r="E273" i="1"/>
  <c r="E272" i="1" s="1"/>
  <c r="E259" i="1"/>
  <c r="E256" i="1" s="1"/>
  <c r="E248" i="1"/>
  <c r="E247" i="1" s="1"/>
  <c r="E224" i="1" s="1"/>
  <c r="E105" i="1"/>
  <c r="E104" i="1" s="1"/>
  <c r="E100" i="1"/>
  <c r="E93" i="1"/>
  <c r="E86" i="1"/>
  <c r="E97" i="1"/>
  <c r="E102" i="1"/>
  <c r="E118" i="1"/>
  <c r="E117" i="1" s="1"/>
  <c r="E268" i="1"/>
  <c r="E279" i="1"/>
  <c r="E278" i="1" s="1"/>
  <c r="E282" i="1"/>
  <c r="E281" i="1" s="1"/>
  <c r="E285" i="1"/>
  <c r="E284" i="1" s="1"/>
  <c r="E289" i="1"/>
  <c r="E288" i="1" s="1"/>
  <c r="E287" i="1" s="1"/>
  <c r="E331" i="1"/>
  <c r="E251" i="1" l="1"/>
  <c r="E250" i="1" s="1"/>
  <c r="E364" i="1"/>
  <c r="E82" i="1"/>
  <c r="E267" i="1"/>
  <c r="E266" i="1" s="1"/>
  <c r="E99" i="1"/>
  <c r="E90" i="1" s="1"/>
  <c r="E277" i="1"/>
  <c r="E52" i="1" l="1"/>
  <c r="G367" i="1" l="1"/>
  <c r="G366" i="1" s="1"/>
  <c r="F367" i="1"/>
  <c r="F366" i="1" s="1"/>
  <c r="F364" i="1" l="1"/>
  <c r="G364" i="1"/>
  <c r="F248" i="1"/>
  <c r="F247" i="1" s="1"/>
  <c r="F224" i="1" s="1"/>
  <c r="G248" i="1"/>
  <c r="G247" i="1" s="1"/>
  <c r="G224" i="1" s="1"/>
  <c r="G105" i="1" l="1"/>
  <c r="G104" i="1" s="1"/>
  <c r="F105" i="1"/>
  <c r="F104" i="1" s="1"/>
  <c r="F97" i="1"/>
  <c r="G97" i="1"/>
  <c r="F86" i="1"/>
  <c r="G86" i="1"/>
  <c r="G100" i="1" l="1"/>
  <c r="F100" i="1"/>
  <c r="E15" i="1" l="1"/>
  <c r="E14" i="1" s="1"/>
  <c r="G268" i="1" l="1"/>
  <c r="F268" i="1"/>
  <c r="G21" i="1" l="1"/>
  <c r="F21" i="1"/>
  <c r="F20" i="1" s="1"/>
  <c r="F19" i="1" s="1"/>
  <c r="F289" i="1"/>
  <c r="F288" i="1" s="1"/>
  <c r="F287" i="1" s="1"/>
  <c r="G289" i="1"/>
  <c r="G288" i="1" s="1"/>
  <c r="G287" i="1" s="1"/>
  <c r="F285" i="1"/>
  <c r="F284" i="1" s="1"/>
  <c r="G285" i="1"/>
  <c r="G284" i="1" s="1"/>
  <c r="F282" i="1"/>
  <c r="F281" i="1" s="1"/>
  <c r="G282" i="1"/>
  <c r="G281" i="1" s="1"/>
  <c r="F279" i="1"/>
  <c r="F278" i="1" s="1"/>
  <c r="G279" i="1"/>
  <c r="G278" i="1" s="1"/>
  <c r="G44" i="1"/>
  <c r="F44" i="1"/>
  <c r="E44" i="1"/>
  <c r="G35" i="1"/>
  <c r="G34" i="1" s="1"/>
  <c r="F35" i="1"/>
  <c r="F34" i="1" s="1"/>
  <c r="E35" i="1"/>
  <c r="E34" i="1" s="1"/>
  <c r="F15" i="1"/>
  <c r="F14" i="1" s="1"/>
  <c r="G15" i="1"/>
  <c r="G14" i="1" s="1"/>
  <c r="F12" i="1"/>
  <c r="F11" i="1" s="1"/>
  <c r="G12" i="1"/>
  <c r="G11" i="1" s="1"/>
  <c r="E12" i="1"/>
  <c r="E11" i="1" s="1"/>
  <c r="G20" i="1" l="1"/>
  <c r="G19" i="1" s="1"/>
  <c r="F10" i="1"/>
  <c r="G277" i="1"/>
  <c r="F277" i="1"/>
  <c r="G10" i="1"/>
  <c r="F331" i="1"/>
  <c r="G331" i="1"/>
  <c r="F273" i="1"/>
  <c r="G273" i="1"/>
  <c r="F259" i="1"/>
  <c r="F256" i="1" s="1"/>
  <c r="G259" i="1"/>
  <c r="G256" i="1" s="1"/>
  <c r="F118" i="1"/>
  <c r="F117" i="1" s="1"/>
  <c r="G118" i="1"/>
  <c r="G117" i="1" s="1"/>
  <c r="F102" i="1"/>
  <c r="F99" i="1" s="1"/>
  <c r="G102" i="1"/>
  <c r="G99" i="1" s="1"/>
  <c r="F82" i="1"/>
  <c r="G82" i="1"/>
  <c r="F43" i="1"/>
  <c r="G43" i="1"/>
  <c r="E43" i="1"/>
  <c r="F41" i="1"/>
  <c r="F40" i="1" s="1"/>
  <c r="G41" i="1"/>
  <c r="G40" i="1" s="1"/>
  <c r="E41" i="1"/>
  <c r="E40" i="1" s="1"/>
  <c r="F27" i="1"/>
  <c r="F24" i="1" s="1"/>
  <c r="F23" i="1" s="1"/>
  <c r="G27" i="1"/>
  <c r="G24" i="1" s="1"/>
  <c r="G23" i="1" s="1"/>
  <c r="E27" i="1"/>
  <c r="E24" i="1" s="1"/>
  <c r="E23" i="1" s="1"/>
  <c r="E21" i="1"/>
  <c r="E20" i="1" s="1"/>
  <c r="E10" i="1"/>
  <c r="F251" i="1" l="1"/>
  <c r="F250" i="1" s="1"/>
  <c r="G251" i="1"/>
  <c r="G250" i="1" s="1"/>
  <c r="G90" i="1"/>
  <c r="G52" i="1" s="1"/>
  <c r="F90" i="1"/>
  <c r="F52" i="1" s="1"/>
  <c r="G33" i="1"/>
  <c r="E33" i="1"/>
  <c r="F33" i="1"/>
  <c r="G272" i="1"/>
  <c r="G267" i="1" s="1"/>
  <c r="G266" i="1" s="1"/>
  <c r="F272" i="1"/>
  <c r="F267" i="1" s="1"/>
  <c r="F266" i="1" s="1"/>
  <c r="E19" i="1"/>
  <c r="E9" i="1" l="1"/>
  <c r="E620" i="1" s="1"/>
  <c r="G9" i="1"/>
  <c r="G620" i="1" s="1"/>
  <c r="F9" i="1"/>
  <c r="F62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MATVEEVAEN</author>
  </authors>
  <commentList>
    <comment ref="E92" authorId="0" shapeId="0" xr:uid="{5563666D-47FF-4510-8F9B-D5C1C53CE0A0}">
      <text>
        <r>
          <rPr>
            <b/>
            <sz val="9"/>
            <color indexed="81"/>
            <rFont val="Tahoma"/>
            <family val="2"/>
            <charset val="204"/>
          </rPr>
          <t>MATVEEVAEN:</t>
        </r>
        <r>
          <rPr>
            <sz val="9"/>
            <color indexed="81"/>
            <rFont val="Tahoma"/>
            <family val="2"/>
            <charset val="204"/>
          </rPr>
          <t xml:space="preserve">
428 536
</t>
        </r>
      </text>
    </comment>
    <comment ref="E163" authorId="0" shapeId="0" xr:uid="{ABCBF67B-D8D6-4FD8-AF3B-CAF221961047}">
      <text>
        <r>
          <rPr>
            <b/>
            <sz val="9"/>
            <color indexed="81"/>
            <rFont val="Tahoma"/>
            <family val="2"/>
            <charset val="204"/>
          </rPr>
          <t>MATVEEVAEN:</t>
        </r>
        <r>
          <rPr>
            <sz val="9"/>
            <color indexed="81"/>
            <rFont val="Tahoma"/>
            <family val="2"/>
            <charset val="204"/>
          </rPr>
          <t xml:space="preserve">
5 642 340
</t>
        </r>
      </text>
    </comment>
    <comment ref="E185" authorId="0" shapeId="0" xr:uid="{0EE049BA-BCD5-4947-BF6A-759DC86A5C48}">
      <text>
        <r>
          <rPr>
            <b/>
            <sz val="9"/>
            <color indexed="81"/>
            <rFont val="Tahoma"/>
            <family val="2"/>
            <charset val="204"/>
          </rPr>
          <t>MATVEEVAEN:</t>
        </r>
        <r>
          <rPr>
            <sz val="9"/>
            <color indexed="81"/>
            <rFont val="Tahoma"/>
            <family val="2"/>
            <charset val="204"/>
          </rPr>
          <t xml:space="preserve">
316 852
</t>
        </r>
      </text>
    </comment>
    <comment ref="E196" authorId="0" shapeId="0" xr:uid="{A1048DF7-7A8C-406D-AACC-E5CC5F06A3FE}">
      <text>
        <r>
          <rPr>
            <b/>
            <sz val="9"/>
            <color indexed="81"/>
            <rFont val="Tahoma"/>
            <family val="2"/>
            <charset val="204"/>
          </rPr>
          <t>MATVEEVAEN:</t>
        </r>
        <r>
          <rPr>
            <sz val="9"/>
            <color indexed="81"/>
            <rFont val="Tahoma"/>
            <family val="2"/>
            <charset val="204"/>
          </rPr>
          <t xml:space="preserve">
1008 064,52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Matveeva</author>
  </authors>
  <commentList>
    <comment ref="A2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Matveeva:</t>
        </r>
        <r>
          <rPr>
            <sz val="9"/>
            <color indexed="81"/>
            <rFont val="Tahoma"/>
            <family val="2"/>
            <charset val="204"/>
          </rPr>
          <t xml:space="preserve">
34,0 добавили рябину на админ озелен 1182000</t>
        </r>
      </text>
    </comment>
  </commentList>
</comments>
</file>

<file path=xl/sharedStrings.xml><?xml version="1.0" encoding="utf-8"?>
<sst xmlns="http://schemas.openxmlformats.org/spreadsheetml/2006/main" count="1885" uniqueCount="485">
  <si>
    <t>200</t>
  </si>
  <si>
    <t>800</t>
  </si>
  <si>
    <t>300</t>
  </si>
  <si>
    <t>600</t>
  </si>
  <si>
    <t>100</t>
  </si>
  <si>
    <t>тыс. руб.</t>
  </si>
  <si>
    <t>КЦСР</t>
  </si>
  <si>
    <t>КВР</t>
  </si>
  <si>
    <t>Муниципальная программа «Развитие образования города Черемхово»</t>
  </si>
  <si>
    <t>Муниципальная программа «Организация и обеспечение отдыха и оздоровления детей и подростков на территории города Черемхово»</t>
  </si>
  <si>
    <t>Муниципальная программа «Развитие культуры города Черемхово»</t>
  </si>
  <si>
    <t>Муниципальная программа «Молодежь города Черемхово»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</si>
  <si>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</si>
  <si>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</si>
  <si>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Организация досуга и обеспечение жителей города Черемхово услугами учреждений культуры</t>
  </si>
  <si>
    <t>Реализация системы подготовки спортсменов высокого уровня</t>
  </si>
  <si>
    <t>Создание единого культурного пространства на территории города Черемхово</t>
  </si>
  <si>
    <t>Итого</t>
  </si>
  <si>
    <t>Муниципальные программы</t>
  </si>
  <si>
    <t>1000000000</t>
  </si>
  <si>
    <t>1040000000</t>
  </si>
  <si>
    <t>1050000000</t>
  </si>
  <si>
    <t>0702</t>
  </si>
  <si>
    <t>0701</t>
  </si>
  <si>
    <t>0703</t>
  </si>
  <si>
    <t>0709</t>
  </si>
  <si>
    <t>1006</t>
  </si>
  <si>
    <t>1004</t>
  </si>
  <si>
    <t>1060000000</t>
  </si>
  <si>
    <t>0801</t>
  </si>
  <si>
    <t>0804</t>
  </si>
  <si>
    <t>1060300000</t>
  </si>
  <si>
    <t>1060400000</t>
  </si>
  <si>
    <t>Муниципальная программа «Развитие физической культуры и спорта в городе Черемхово»</t>
  </si>
  <si>
    <t>1070000000</t>
  </si>
  <si>
    <t>1101</t>
  </si>
  <si>
    <t>1070200000</t>
  </si>
  <si>
    <t>1070300000</t>
  </si>
  <si>
    <t>0707</t>
  </si>
  <si>
    <t>1070500000</t>
  </si>
  <si>
    <t>1080000000</t>
  </si>
  <si>
    <t>1080100000</t>
  </si>
  <si>
    <t>1080200000</t>
  </si>
  <si>
    <t>1100000000</t>
  </si>
  <si>
    <t>1100200000</t>
  </si>
  <si>
    <t>11002S2080</t>
  </si>
  <si>
    <t>1120000000</t>
  </si>
  <si>
    <t>Развитие условий для социальной адаптации, реабилитации и интеграции инвалидов и маломобильных групп населения в образовательную среду</t>
  </si>
  <si>
    <t>1120200000</t>
  </si>
  <si>
    <t>0409</t>
  </si>
  <si>
    <t>0501</t>
  </si>
  <si>
    <t>0113</t>
  </si>
  <si>
    <t>1170000000</t>
  </si>
  <si>
    <t>1170200000</t>
  </si>
  <si>
    <t>0503</t>
  </si>
  <si>
    <t>0605</t>
  </si>
  <si>
    <t>1210000000</t>
  </si>
  <si>
    <t>0502</t>
  </si>
  <si>
    <t>Муниципальная программа «Формирование современной городской среды в городе Черемхово»</t>
  </si>
  <si>
    <t>1220000000</t>
  </si>
  <si>
    <t>Повышение уровня благоустройства общественных территорий</t>
  </si>
  <si>
    <t>1220200000</t>
  </si>
  <si>
    <t xml:space="preserve">Наименование </t>
  </si>
  <si>
    <t>Муниципальная программа «Поддержка и развитие малого и среднего предпринимательства в городе Черемхово»</t>
  </si>
  <si>
    <t>1010000000</t>
  </si>
  <si>
    <t>Содействие развитию малого и среднего предпринимательства в приоритетных для города Черемхово направлениях деятельности</t>
  </si>
  <si>
    <t>1010200000</t>
  </si>
  <si>
    <t>0412</t>
  </si>
  <si>
    <t>1010300000</t>
  </si>
  <si>
    <t>1020000000</t>
  </si>
  <si>
    <t>1020200000</t>
  </si>
  <si>
    <t>1030000000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</si>
  <si>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</si>
  <si>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</si>
  <si>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</si>
  <si>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1030200000</t>
  </si>
  <si>
    <t>1040100000</t>
  </si>
  <si>
    <t>0111</t>
  </si>
  <si>
    <t>Обеспечение первичных мер пожарной безопасности и безопасности на водных объектах в городе Черемхово</t>
  </si>
  <si>
    <t>1040200000</t>
  </si>
  <si>
    <t>Обеспечение мероприятий по профилактике правонарушений и охране общественного порядка в городе Черемхово</t>
  </si>
  <si>
    <t>1040300000</t>
  </si>
  <si>
    <t>Муниципальная программа «Оказание материальной помощи гражданам, находящимся в трудной жизненной ситуации»</t>
  </si>
  <si>
    <t>1110000000</t>
  </si>
  <si>
    <t>Оказание социальной поддержки гражданам, находящимся в трудной жизненной ситуации, в виде выплаты единовременной материальной помощи</t>
  </si>
  <si>
    <t>1110100000</t>
  </si>
  <si>
    <t>Оказание социальной поддержки гражданам без определенного места жительства</t>
  </si>
  <si>
    <t>1110200000</t>
  </si>
  <si>
    <t>1110300000</t>
  </si>
  <si>
    <t>1170100000</t>
  </si>
  <si>
    <t>Другие вопросы в области национальной экономики</t>
  </si>
  <si>
    <t>Другие общегосударственные вопросы</t>
  </si>
  <si>
    <t>Иные бюджетные ассигнования</t>
  </si>
  <si>
    <t>Резервные фонды</t>
  </si>
  <si>
    <t>Дошкольное образование</t>
  </si>
  <si>
    <t>Общее образование</t>
  </si>
  <si>
    <t>Предоставление субсидий бюджетным, автономным учреждениям и иным некоммерческим организациям</t>
  </si>
  <si>
    <t>Дополнительное образование детей</t>
  </si>
  <si>
    <t>Другие вопросы в области образования</t>
  </si>
  <si>
    <t>Другие вопросы в области социальной политики</t>
  </si>
  <si>
    <t>Охрана семьи и детства</t>
  </si>
  <si>
    <t>Культура</t>
  </si>
  <si>
    <t>Другие вопросы в области культуры, кинематографии</t>
  </si>
  <si>
    <t>Физическая культура</t>
  </si>
  <si>
    <t>Молодежная политика</t>
  </si>
  <si>
    <t>Жилищное хозяйство</t>
  </si>
  <si>
    <t>Дорожное хозяйство (дорожные фонды)</t>
  </si>
  <si>
    <t>Благоустройство</t>
  </si>
  <si>
    <t>Другие вопросы в области охраны окружающей среды</t>
  </si>
  <si>
    <t>Коммунальное хозяйство</t>
  </si>
  <si>
    <t>0020000000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</si>
  <si>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</si>
  <si>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</si>
  <si>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0020400000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</si>
  <si>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</si>
  <si>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</si>
  <si>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</si>
  <si>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</si>
  <si>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</si>
  <si>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</si>
  <si>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вопросы в области физической культуры и спорта</t>
  </si>
  <si>
    <t>1105</t>
  </si>
  <si>
    <t>Руководитель контрольно-счетной палаты муниципального образования и его заместители</t>
  </si>
  <si>
    <t>Обеспечение деятельности подведомственных учреждений</t>
  </si>
  <si>
    <t>0900000000</t>
  </si>
  <si>
    <t>0900200000</t>
  </si>
  <si>
    <t>0930000000</t>
  </si>
  <si>
    <t>0939900000</t>
  </si>
  <si>
    <t>Автомобильный транспорт</t>
  </si>
  <si>
    <t>3030000000</t>
  </si>
  <si>
    <t>3030200000</t>
  </si>
  <si>
    <t>Транспорт</t>
  </si>
  <si>
    <t>0408</t>
  </si>
  <si>
    <t>3400000000</t>
  </si>
  <si>
    <t>3409900000</t>
  </si>
  <si>
    <t>Поддержка жилищного хозяйства</t>
  </si>
  <si>
    <t>3600000000</t>
  </si>
  <si>
    <t>Мероприятия в области жилищного хозяйства</t>
  </si>
  <si>
    <t>3600300000</t>
  </si>
  <si>
    <t>Поддержка коммунального хозяйства</t>
  </si>
  <si>
    <t>3610000000</t>
  </si>
  <si>
    <t>Мероприятия в области коммунального хозяйства</t>
  </si>
  <si>
    <t>3610500000</t>
  </si>
  <si>
    <t>Профессиональная подготовка, переподготовка и повышение квалификации</t>
  </si>
  <si>
    <t>0705</t>
  </si>
  <si>
    <t>4400000000</t>
  </si>
  <si>
    <t>4409900000</t>
  </si>
  <si>
    <t>4530000000</t>
  </si>
  <si>
    <t>4539900000</t>
  </si>
  <si>
    <t>Телевидение и радиовещание</t>
  </si>
  <si>
    <t>1201</t>
  </si>
  <si>
    <t>4820000000</t>
  </si>
  <si>
    <t>Доплаты к пенсиям, дополнительное пенсионное обеспечение</t>
  </si>
  <si>
    <t>4910000000</t>
  </si>
  <si>
    <t>4910100000</t>
  </si>
  <si>
    <t>Пенсионное обеспечение</t>
  </si>
  <si>
    <t>1001</t>
  </si>
  <si>
    <t>Социальное обеспечение населения</t>
  </si>
  <si>
    <t>1003</t>
  </si>
  <si>
    <t>5140000000</t>
  </si>
  <si>
    <t>Мероприятия в области социальной политики</t>
  </si>
  <si>
    <t>5140100000</t>
  </si>
  <si>
    <t>6000500000</t>
  </si>
  <si>
    <t>6111100000</t>
  </si>
  <si>
    <t>Судебная система</t>
  </si>
  <si>
    <t>0105</t>
  </si>
  <si>
    <t>Непрограммные расходы</t>
  </si>
  <si>
    <t>9000000000</t>
  </si>
  <si>
    <t>1</t>
  </si>
  <si>
    <t>2</t>
  </si>
  <si>
    <t>3</t>
  </si>
  <si>
    <t>4</t>
  </si>
  <si>
    <t>5</t>
  </si>
  <si>
    <t>6</t>
  </si>
  <si>
    <t>7</t>
  </si>
  <si>
    <t>Выплата ежемесячной пенсии за выслугу лет гражданам, замещавшим должности муниципальной службы</t>
  </si>
  <si>
    <t>Финансирование мероприятий перечня проектов народных инициатив</t>
  </si>
  <si>
    <t>Муниципальная программа «Развитие городского сообщества»</t>
  </si>
  <si>
    <t>Муниципальная программа «Доступная среда»</t>
  </si>
  <si>
    <t>0310</t>
  </si>
  <si>
    <t>Организация отдыха детей в каникулярное время на оплату стоимости набора продуктов питания в лагерях с дневным пребыванием</t>
  </si>
  <si>
    <t>1230000000</t>
  </si>
  <si>
    <t>Муниципальная программа «Охрана окружающей среды на территории города Черемхово»</t>
  </si>
  <si>
    <t>1230300000</t>
  </si>
  <si>
    <t>Реализация первоочередных мероприятий подготовке к отопительному сезону объектов коммунальной инфраструктуры, находящихся в муниципальной собственности</t>
  </si>
  <si>
    <t>Обеспечение выполнения муниципального задания в сфере физической культуры и спорта</t>
  </si>
  <si>
    <t xml:space="preserve"> 2025 год</t>
  </si>
  <si>
    <t>1240000000</t>
  </si>
  <si>
    <t>1240100000</t>
  </si>
  <si>
    <t>Реализация мероприятий по межкультурной коммуникации городских национальных объединений</t>
  </si>
  <si>
    <t>1240400000</t>
  </si>
  <si>
    <t>0039900000</t>
  </si>
  <si>
    <t>0030000000</t>
  </si>
  <si>
    <t>Обеспечение безопасности в чрезвычайных ситуациях</t>
  </si>
  <si>
    <t>Обеспечение деятельности подведомственных учреждений по обеспечению безопасности в чрезвычайных ситуациях</t>
  </si>
  <si>
    <t>0020300000</t>
  </si>
  <si>
    <t>Глава муниципального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</si>
  <si>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</si>
  <si>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«Реализация государственной национальной политики в городе Черемхово»</t>
  </si>
  <si>
    <t>Осуществление областных государственных полномочий по обеспечению бесплатным двухразовым питанием детей-инвалидов</t>
  </si>
  <si>
    <t>1103</t>
  </si>
  <si>
    <t>Спорт высших достижений</t>
  </si>
  <si>
    <t xml:space="preserve"> 2026 год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</si>
  <si>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</si>
  <si>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</t>
  </si>
  <si>
    <t>6000000000</t>
  </si>
  <si>
    <t>0405</t>
  </si>
  <si>
    <t>Сельское хозяйство и рыболовство</t>
  </si>
  <si>
    <t>1130000000</t>
  </si>
  <si>
    <t>Муниципальная программа «Создание условий для оказания медицинской помощи населению и формирование системы мотивации граждан к здоровому образу жизни в городе Черемхово»</t>
  </si>
  <si>
    <t>1160000000</t>
  </si>
  <si>
    <t>Муниципальная программа «Энергосбережение и повышение энергетической эффективности на территории города Черемхово»</t>
  </si>
  <si>
    <t>0220300000</t>
  </si>
  <si>
    <t>Проведение муниципальных выборов</t>
  </si>
  <si>
    <t>0107</t>
  </si>
  <si>
    <t>Обеспечение проведения выборов и референдумов</t>
  </si>
  <si>
    <t>0200000000</t>
  </si>
  <si>
    <t>1040400000</t>
  </si>
  <si>
    <t>Обеспечение мероприятий по созданию эффективной системы противодействия терроризму</t>
  </si>
  <si>
    <t>1210100000</t>
  </si>
  <si>
    <t>4579900000</t>
  </si>
  <si>
    <t>1202</t>
  </si>
  <si>
    <t>Периодическая печать и издательства</t>
  </si>
  <si>
    <t>РзПР</t>
  </si>
  <si>
    <t>1070400000</t>
  </si>
  <si>
    <t>60005S2370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</si>
  <si>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</si>
  <si>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</si>
  <si>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Мэр  города Черемхово        </t>
  </si>
  <si>
    <t>В. А. Семенов</t>
  </si>
  <si>
    <t xml:space="preserve">Председатель Думы города Черемхово </t>
  </si>
  <si>
    <t>Н. В. Морозова</t>
  </si>
  <si>
    <t xml:space="preserve"> 2027 год</t>
  </si>
  <si>
    <t>Распределение бюджетных ассигнований по целевым статьям  (муниципальным программам и непрограммным направлениям   деятельности), группам видов расходов, разделам, подразделам классификации расходов бюджетов на 2025 год  и плановый период 2026 и 2027 годов</t>
  </si>
  <si>
    <t>Популяризация предпринимательства</t>
  </si>
  <si>
    <t>Муниципальная программа «Повышение уровня культуры в сфере охраны труда в организациях, осуществляющих деятельность на территории города Черемхово»</t>
  </si>
  <si>
    <t>Информационное обеспечение охраны труда и мотивация сторон трудовых отношений к повышению уровня культуры охраны труда на рабочих местах</t>
  </si>
  <si>
    <t xml:space="preserve"> Стимулирование деятельности и поддержка реализации социально значимых проектов и программ территориального общественного самоуправления и социально-ориентированной некоммерческой организации </t>
  </si>
  <si>
    <t>Муниципальная программа «Обеспечение безопасности жизнедеятельности населения города Черемхово»</t>
  </si>
  <si>
    <t>1050100000</t>
  </si>
  <si>
    <t>Развитие инфраструктуры муниципальной системы образования</t>
  </si>
  <si>
    <t>1050400000</t>
  </si>
  <si>
    <t>Создание условий для получения качественного общего и дополнительного образования</t>
  </si>
  <si>
    <t>1050473010</t>
  </si>
  <si>
    <t>1050473020</t>
  </si>
  <si>
    <t>1050473050</t>
  </si>
  <si>
    <t>1050473180</t>
  </si>
  <si>
    <t>1050473190</t>
  </si>
  <si>
    <t>10504S2928</t>
  </si>
  <si>
    <t>10504S2976</t>
  </si>
  <si>
    <t>Развитие массового спорта и реализация Всероссийского физкультурно-спортивного комплекса «Готов к Труду и Обороне»</t>
  </si>
  <si>
    <t>Улучшение технического состояния объектов муниципальной собственности в сфере физической культуры и спорта, объектов городской инфраструктуры для занятий физической культурой и спортом с целью повышения уровня доступности объектов для граждан</t>
  </si>
  <si>
    <t>Создание и развитие экосистемы молодежной политики</t>
  </si>
  <si>
    <t>Создание условий для эффективной самореализации и развития потенциала молодежи</t>
  </si>
  <si>
    <t>Обеспечение организации отдыха и оздоровления детей в лагерях дневного пребывания</t>
  </si>
  <si>
    <t>Создание условий для повышения энергоэффективности инженерной инфраструктуры муниципальной собственности</t>
  </si>
  <si>
    <t>Муниципальная программа «Развитие дорожного хозяйства города Черемхово»</t>
  </si>
  <si>
    <t>Повышение качества дорожной сети</t>
  </si>
  <si>
    <t>Повышение безопасности дорожного движения</t>
  </si>
  <si>
    <t>Муниципальная программа «Модернизация коммунальной инфраструктуры в городе Черемхово»</t>
  </si>
  <si>
    <t>Развитие коммунальной инфраструктуры города Черемхово</t>
  </si>
  <si>
    <t>Улучшение экологических условий проживания населения на территории, подверженной негативному влиянию объектов </t>
  </si>
  <si>
    <t>Сохранение и популяризация самобытной казачьей культуры</t>
  </si>
  <si>
    <t>4520000000</t>
  </si>
  <si>
    <t>4529900000</t>
  </si>
  <si>
    <t>45299S2370</t>
  </si>
  <si>
    <t>48299S2370</t>
  </si>
  <si>
    <t>9091000000</t>
  </si>
  <si>
    <t>Резервные средства для финансового обеспечения расходных обязательств муниципального образования</t>
  </si>
  <si>
    <t>«Осуществление отдельных областных государственных полномочий в сфере труда»</t>
  </si>
  <si>
    <t>«Осуществление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области»</t>
  </si>
  <si>
    <t>«Осуществление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прав»</t>
  </si>
  <si>
    <t>«Осуществление областных государственных полномочий по определению персонального состава и обеспечению деятельности административных комиссий»</t>
  </si>
  <si>
    <t>4570000000</t>
  </si>
  <si>
    <t>1050200000</t>
  </si>
  <si>
    <t>Создание безопасных условий труда и обучения в муниципальной системе образования</t>
  </si>
  <si>
    <t>1050300000</t>
  </si>
  <si>
    <t>Развитие кадрового потенциала муниципальной системы образования</t>
  </si>
  <si>
    <t>10504S2977</t>
  </si>
  <si>
    <t>Приобретение средств обучения и воспитания, необходимых для оснащения муниципальных дошкольных образовательных организаций при создании в них дополнительных мест для детей в возрасте до семи лет</t>
  </si>
  <si>
    <t>Оказание социальной поддержки гражданам, нуждающимся в безвозмездном предоставлении твердого топлива (угля) и его подвозе</t>
  </si>
  <si>
    <t>1130100000</t>
  </si>
  <si>
    <t>Создание благоприятных условий в целях привлечения лечащих врачей для работы в медицинских и образовательных организациях</t>
  </si>
  <si>
    <t>1170300000</t>
  </si>
  <si>
    <t>Обеспечение реализации муниципальной политики в сфере дорожного хозяйства и безопасности дорожного движения</t>
  </si>
  <si>
    <t>12101S2200</t>
  </si>
  <si>
    <t>1230600000</t>
  </si>
  <si>
    <t>Организация комфортных условий для отдыха населения и улучшение внешнего облика города</t>
  </si>
  <si>
    <t>1240500000</t>
  </si>
  <si>
    <t>Разработка и проведение межведомственных мероприятий по противодействию (предотвращению) разжигания межнациональной и межрелигиозной розни</t>
  </si>
  <si>
    <t>Реализация мероприятий в области социальной политики</t>
  </si>
  <si>
    <t>Оценка недвижимости, признание прав и регулирование отношений по муниципальной собственности</t>
  </si>
  <si>
    <t xml:space="preserve">Реализация иных полномочий муниципального образования 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</si>
  <si>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посещающих муниципальные общеобразовательные организации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</si>
  <si>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обучение которых организовано на дому</t>
  </si>
  <si>
    <t>Реализация мероприятий в области национальной экономики</t>
  </si>
  <si>
    <t>Учебно-методические кабинеты, центральные бухгалтерии, группы хозяйственного обслуживания</t>
  </si>
  <si>
    <t>Периодические печатные издания</t>
  </si>
  <si>
    <t>Телерадиокомпании</t>
  </si>
  <si>
    <t>Выполнение других обязательств муниципального образования</t>
  </si>
  <si>
    <t>9020300000</t>
  </si>
  <si>
    <t>Реализация функций, связанных с управлением муниципальным имуществом</t>
  </si>
  <si>
    <t>Мероприятия в области автомобильного транспорта</t>
  </si>
  <si>
    <t>Физкультурно-спортивные учреждения</t>
  </si>
  <si>
    <t>Уличное освещение</t>
  </si>
  <si>
    <t>Прочие мероприятия по благоустройству</t>
  </si>
  <si>
    <t>Мероприятия по благоустройству</t>
  </si>
  <si>
    <t>Расходы на обеспечение функций органов местного самоуправления</t>
  </si>
  <si>
    <t>Финансовое обеспечение функций администрации города</t>
  </si>
  <si>
    <t>Учреждения по хозяйственному обслуживанию администрации города</t>
  </si>
  <si>
    <t>0022500000</t>
  </si>
  <si>
    <t>10504L3041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</si>
  <si>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</si>
  <si>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108Ю100000</t>
  </si>
  <si>
    <t>0910000000</t>
  </si>
  <si>
    <t>Учреждения по управлению муниципальным жилищным фондом</t>
  </si>
  <si>
    <t>0920000000</t>
  </si>
  <si>
    <t>Учреждения культуры и мероприятия в сфере культуры и кинематографии</t>
  </si>
  <si>
    <t>9010100000</t>
  </si>
  <si>
    <t>Осуществление отдельных областных государственных полномочий, переданных отдельных полномочий Российской Федерации</t>
  </si>
  <si>
    <t>9010151200</t>
  </si>
  <si>
    <t>9010173150</t>
  </si>
  <si>
    <t>9010173120</t>
  </si>
  <si>
    <t>9010173310</t>
  </si>
  <si>
    <t>9010173320</t>
  </si>
  <si>
    <t>9010173330</t>
  </si>
  <si>
    <t>9010173340</t>
  </si>
  <si>
    <t>1160200000</t>
  </si>
  <si>
    <t>0919900000</t>
  </si>
  <si>
    <t>0929900000</t>
  </si>
  <si>
    <t>Учреждения по управлению муниципальным имуществом</t>
  </si>
  <si>
    <t>105Ю400000</t>
  </si>
  <si>
    <t>Региональный проект «Семейные ценности и инфраструктура культуры»</t>
  </si>
  <si>
    <t>Реализация мероприятий по модернизации школьных систем образования</t>
  </si>
  <si>
    <t>1060100000</t>
  </si>
  <si>
    <t>10601L519A</t>
  </si>
  <si>
    <t>Мероприятия по модернизации библиотек в части комплектования книжных фондов муниципальных общедоступных библиотек</t>
  </si>
  <si>
    <t>Поддержка культурных традиций, воспитание подрастающего поколения на основе классических ценностей</t>
  </si>
  <si>
    <t>1060200000</t>
  </si>
  <si>
    <t>Улучшение технического состояния учреждений культуры</t>
  </si>
  <si>
    <t>Модернизация муниципальных библиотек</t>
  </si>
  <si>
    <t>106Я500000</t>
  </si>
  <si>
    <t>117И800000</t>
  </si>
  <si>
    <t>Мероприятия регионального проекта «Региональная и местная дорожная сеть»</t>
  </si>
  <si>
    <t>117029Д410</t>
  </si>
  <si>
    <t>Установка и техническое обслуживание дорожных знаков и средств регулирования дорожного движения</t>
  </si>
  <si>
    <t>117039Д140</t>
  </si>
  <si>
    <t>1230400000</t>
  </si>
  <si>
    <t>Предотвращение вредного воздействия отходов производства и потребления на здоровье человека и окружающую среду</t>
  </si>
  <si>
    <t>1120300000</t>
  </si>
  <si>
    <t>Социокультурная, спортивно-оздоровительная и социальная реабилитация инвалидов и маломобильных групп населения</t>
  </si>
  <si>
    <t>1130200000</t>
  </si>
  <si>
    <t>Формирование системы мотивации граждан к здоровому образу жизни, включая здоровое питание и отказ от вредных привычек</t>
  </si>
  <si>
    <t xml:space="preserve"> к решению Думы города Черемхово</t>
  </si>
  <si>
    <t>105Ю457500</t>
  </si>
  <si>
    <t>105Ю455591</t>
  </si>
  <si>
    <t>Оснащение предметных кабинетов общеобразовательных организаций средствами обучения и воспитания</t>
  </si>
  <si>
    <t>105Ю600000</t>
  </si>
  <si>
    <t>Мероприятия регионального проекта «Педагоги и наставники»</t>
  </si>
  <si>
    <t>105Ю653031</t>
  </si>
  <si>
    <t>105Ю650501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</si>
  <si>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</si>
  <si>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муниципальных образовательных организаций</t>
  </si>
  <si>
    <t>105Ю651791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</si>
  <si>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</si>
  <si>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10504S238А</t>
  </si>
  <si>
    <t>Инициативный проект «Спортивная площадка «#КУРС НА СПОРТ»</t>
  </si>
  <si>
    <t>10504S238В</t>
  </si>
  <si>
    <t>Инициативный проект «Музыкальный парк «Веселые нотки»</t>
  </si>
  <si>
    <t>10504S238Г</t>
  </si>
  <si>
    <t>Инициативный проект «Яркий лед»</t>
  </si>
  <si>
    <t>10504S238Е</t>
  </si>
  <si>
    <t>Инициативный проект «Игропарк»</t>
  </si>
  <si>
    <t>10504S238Ж</t>
  </si>
  <si>
    <t>Инициативный проект «Ориентирование - спорт для всех»</t>
  </si>
  <si>
    <t>10504S238И</t>
  </si>
  <si>
    <t>Инициативный проект «Аллея спортивной славы»</t>
  </si>
  <si>
    <t>10504S238К</t>
  </si>
  <si>
    <t>Инициативный проект «Детский автогородок»</t>
  </si>
  <si>
    <t>10504S238М</t>
  </si>
  <si>
    <t>Инициативный проект «КЛадезь»: пространство развития ключевых компетенций детей»</t>
  </si>
  <si>
    <t>10504S238Н</t>
  </si>
  <si>
    <t>10504S238П</t>
  </si>
  <si>
    <t>10504S238Р</t>
  </si>
  <si>
    <t>Инициативный проект «Территория образовательных событий»</t>
  </si>
  <si>
    <t>Инициативный проект «Мобильный школьный музей»</t>
  </si>
  <si>
    <t>Инициативный проект «Электронный тир «Готов служить Родине»</t>
  </si>
  <si>
    <t>10602S2915</t>
  </si>
  <si>
    <t>Укрепление материально-технической базы детских художественных школ</t>
  </si>
  <si>
    <t>10602S2100</t>
  </si>
  <si>
    <t>Мероприятия по капитальному ремонту объектов муниципальной собственности в сфере культуры</t>
  </si>
  <si>
    <t>1070100000</t>
  </si>
  <si>
    <t>Улучшение условий для занятий физической культурой и спортом, массовым спортом, в том числе повышение уровня обеспеченности населения объектами спорта</t>
  </si>
  <si>
    <t>Реализация мероприятий программы комплексного развития молодежной политики Иркутской области "Регион для молодых"</t>
  </si>
  <si>
    <t>108Ю151160</t>
  </si>
  <si>
    <t>1140000000</t>
  </si>
  <si>
    <t>1140100000</t>
  </si>
  <si>
    <t>11401L4970</t>
  </si>
  <si>
    <t>Муниципальная программа «Молодым семьям - доступное жилье»</t>
  </si>
  <si>
    <t>Оказание финансовой поддержки молодым семьям в решении жилищной проблемы путем консолидации бюджетных и внебюджетных источников финансирования</t>
  </si>
  <si>
    <t>Реализация мероприятий по обеспечению жильем молодых семей</t>
  </si>
  <si>
    <t>1150000000</t>
  </si>
  <si>
    <t>115И200000</t>
  </si>
  <si>
    <t>Муниципальная адресная программа «Переселение граждан из аварийного жилищного фонда города Черемхово»</t>
  </si>
  <si>
    <t>Мероприятия регионального проекта «Жилье»</t>
  </si>
  <si>
    <t>115И267483</t>
  </si>
  <si>
    <t>115И267484</t>
  </si>
  <si>
    <t>400</t>
  </si>
  <si>
    <t>Капитальные вложения в объекты государственной (муниципальной) собственности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</si>
  <si>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средств, поступивших от Фонда развития территорий</t>
  </si>
  <si>
    <t>Переселение граждан из аварийного жилищного фонда,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эксплуатации, расселяемых с финансовой поддержкой публично-правовой компании «Фонд развития территорий», за счет средств областного бюджета</t>
  </si>
  <si>
    <t>115И26748S</t>
  </si>
  <si>
    <t>Переселение граждан из аварийного жилищного фонда города Черемхово,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</t>
  </si>
  <si>
    <t>117039Д110</t>
  </si>
  <si>
    <t>Проектирование, строительство, реконструкция автомобильных дорог общего пользования</t>
  </si>
  <si>
    <t>1190000000</t>
  </si>
  <si>
    <t>1190100000</t>
  </si>
  <si>
    <t>11901S2909</t>
  </si>
  <si>
    <t>Муниципальная программа «Градостроительство в городе Черемхово»</t>
  </si>
  <si>
    <t>Обеспечение градостроительного планирования актуальной градостроительной документацией</t>
  </si>
  <si>
    <t>Подготовка материалов, полученных в результате выполнения картографических работ</t>
  </si>
  <si>
    <t>1210200000</t>
  </si>
  <si>
    <t>Обеспечение реализации муниципальной политики в сфере жилищно-коммунального хозяйства</t>
  </si>
  <si>
    <t>1220100000</t>
  </si>
  <si>
    <t>Повышение уровня благоустройства дворовых территорий</t>
  </si>
  <si>
    <t>12201S238Б</t>
  </si>
  <si>
    <t>Инициативный проект «Двор будущего Эн+»</t>
  </si>
  <si>
    <t>12201S238Д</t>
  </si>
  <si>
    <t>Инициативный проект «В стране детства: путь к развитию и занятости детей»</t>
  </si>
  <si>
    <t>12201S238Л</t>
  </si>
  <si>
    <t>Инициативный проект «ИГРОБУМ: детское пространство развития и спорта»</t>
  </si>
  <si>
    <t>122И400000</t>
  </si>
  <si>
    <t>122И455551</t>
  </si>
  <si>
    <t>Мероприятия регионального проекта «Формирование комфортной городской среды»</t>
  </si>
  <si>
    <t>12303S2927</t>
  </si>
  <si>
    <t>Обеспечение мероприятий по гражданской обороне и защите населения и территории от чрезвычайных ситуаций</t>
  </si>
  <si>
    <t>Условно утвержденные расходы</t>
  </si>
  <si>
    <t>4420000000</t>
  </si>
  <si>
    <t>4429900000</t>
  </si>
  <si>
    <t>44299S2370</t>
  </si>
  <si>
    <t>Библиотеки</t>
  </si>
  <si>
    <t>105Ю457501</t>
  </si>
  <si>
    <t>Реализация мероприятий по модернизации школьных систем образования (объекты капитального ремонта, по которым решение о предоставлении субсидии принятого до отчетного финансового года)</t>
  </si>
  <si>
    <t>10701S2850</t>
  </si>
  <si>
    <t>10701S2853</t>
  </si>
  <si>
    <t>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</si>
  <si>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Cоздание быстровозводимых спортивных сооружений</t>
  </si>
  <si>
    <t>1080400000</t>
  </si>
  <si>
    <t>Создание условий для патриотического воспитания молодежи, профилактика экстремистских проявлений в молодежной среде</t>
  </si>
  <si>
    <t>117039Д130</t>
  </si>
  <si>
    <t>Текущий ремонт автомобильных дорог общего пользования</t>
  </si>
  <si>
    <t>122П172852</t>
  </si>
  <si>
    <t>Реализация проектов по развитию общественной территории муниципального образования, в том числе мероприятий по обустройству туристского центра города</t>
  </si>
  <si>
    <t>Содержание автомобильных дорог общего пользования и искусственных сооружений на них</t>
  </si>
  <si>
    <t>105Ю4А7501</t>
  </si>
  <si>
    <t>Реализация мероприятий по модернизации школьных систем образования (объекты капитального ремонта, по которым решение о предоставлении субсидии принято до отчетного финансового года)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</si>
  <si>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117И500000</t>
  </si>
  <si>
    <t>Мероприятия регионального проекта «Безопасность дорожного движения»</t>
  </si>
  <si>
    <t>117И59Д040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</si>
  <si>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</si>
  <si>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Приложение № 5</t>
  </si>
  <si>
    <t>Реализация мероприятий по мобилизационной подготовке экономики</t>
  </si>
  <si>
    <t>2090000000</t>
  </si>
  <si>
    <t>Мероприятия по обеспечению мобилизационной готовности экономики</t>
  </si>
  <si>
    <t>2090100000</t>
  </si>
  <si>
    <t>Мобилизационная подготовка экономики</t>
  </si>
  <si>
    <t>0204</t>
  </si>
  <si>
    <t>Мероприятия регионального проекта «Всё лучшее детям»</t>
  </si>
  <si>
    <t>Мероприятия регионального проекта «Россия - страна возможностей»</t>
  </si>
  <si>
    <t>122П100000</t>
  </si>
  <si>
    <t>Мероприятия регионального проекта «Создание номерного фонда, инфраструктуры и новых точек притяжения»</t>
  </si>
  <si>
    <t>Мероприятия регионального проекта «Семейные ценности и инфраструктура культуры»</t>
  </si>
  <si>
    <t>117И8А4471</t>
  </si>
  <si>
    <t>106Я553481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</si>
  <si>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</si>
  <si>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Развитие и приведение в нормативное состояние автомобильных дорог местного значения, включающих искусственные дорожные сооружения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</si>
  <si>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Реализация программ формирования современной городской среды</t>
  </si>
  <si>
    <t>Выявление объектов накопленного вреда окружающей среде и организация ликвидации накопленного вреда окружающей среде</t>
  </si>
  <si>
    <t>115И26748D</t>
  </si>
  <si>
    <t>Переселение граждан из аварийного жилищного фонда Иркутской области, за счет высвобождаемых средств в результате списания задолженности Иркутской области перед Российской Федерацией по бюджетным кредитам</t>
  </si>
  <si>
    <t>121И351540</t>
  </si>
  <si>
    <t>121И300000</t>
  </si>
  <si>
    <t>Региональный проект «Модернизация коммунальной инфраструктуры»</t>
  </si>
  <si>
    <t>Реализация мероприятий по модернизации коммунальной инфраструктуры</t>
  </si>
  <si>
    <t>от 25 декабря 2025 года № 5/1-ДГ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</si>
</sst>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?"/>
    <numFmt numFmtId="168" formatCode="#,##0.0;[Red]\-#,##0.0;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4" fillId="0" borderId="0"/>
    <xf numFmtId="0" fontId="9" fillId="0" borderId="0"/>
    <xf numFmtId="0" fontId="10" fillId="0" borderId="0" applyNumberFormat="0" applyFill="0" applyBorder="0" applyAlignment="0" applyProtection="0"/>
    <xf numFmtId="0" fontId="8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49">
    <xf numFmtId="0" fontId="0" fillId="0" borderId="0" xfId="0"/>
    <xf numFmtId="166" fontId="0" fillId="0" borderId="0" xfId="0" applyNumberFormat="1"/>
    <xf numFmtId="4" fontId="0" fillId="0" borderId="0" xfId="0" applyNumberFormat="1"/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0" xfId="3" applyFont="1" applyFill="1" applyAlignment="1">
      <alignment horizontal="right" vertical="center"/>
    </xf>
    <xf numFmtId="0" fontId="6" fillId="0" borderId="0" xfId="3" applyFont="1" applyFill="1" applyAlignment="1">
      <alignment horizontal="center"/>
    </xf>
    <xf numFmtId="166" fontId="6" fillId="0" borderId="0" xfId="3" applyNumberFormat="1" applyFont="1" applyFill="1" applyAlignment="1">
      <alignment horizontal="right"/>
    </xf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wrapText="1"/>
    </xf>
    <xf numFmtId="0" fontId="11" fillId="0" borderId="0" xfId="0" applyFont="1" applyFill="1" applyAlignment="1">
      <alignment horizontal="center"/>
    </xf>
    <xf numFmtId="0" fontId="12" fillId="0" borderId="0" xfId="0" applyFont="1" applyFill="1"/>
    <xf numFmtId="0" fontId="6" fillId="0" borderId="0" xfId="3" applyFont="1" applyFill="1" applyAlignment="1">
      <alignment vertical="center" wrapText="1"/>
    </xf>
    <xf numFmtId="0" fontId="6" fillId="0" borderId="0" xfId="3" applyFont="1" applyFill="1" applyAlignment="1">
      <alignment wrapText="1"/>
    </xf>
    <xf numFmtId="0" fontId="6" fillId="0" borderId="0" xfId="3" applyFont="1" applyFill="1"/>
    <xf numFmtId="0" fontId="11" fillId="0" borderId="0" xfId="0" applyFont="1" applyFill="1" applyAlignment="1">
      <alignment wrapText="1"/>
    </xf>
    <xf numFmtId="166" fontId="11" fillId="0" borderId="0" xfId="0" applyNumberFormat="1" applyFont="1" applyFill="1"/>
    <xf numFmtId="49" fontId="16" fillId="0" borderId="1" xfId="0" applyNumberFormat="1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vertical="center" wrapText="1"/>
    </xf>
    <xf numFmtId="167" fontId="14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/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/>
    </xf>
    <xf numFmtId="0" fontId="14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center"/>
    </xf>
    <xf numFmtId="49" fontId="14" fillId="0" borderId="1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2" fontId="14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/>
    </xf>
    <xf numFmtId="0" fontId="5" fillId="0" borderId="0" xfId="2" applyFont="1" applyFill="1" applyAlignment="1">
      <alignment horizontal="center" vertical="top" wrapText="1" readingOrder="1"/>
    </xf>
    <xf numFmtId="168" fontId="6" fillId="0" borderId="0" xfId="3" applyNumberFormat="1" applyFont="1" applyFill="1" applyAlignment="1">
      <alignment horizontal="right"/>
    </xf>
  </cellXfs>
  <cellStyles count="11">
    <cellStyle name="Normal" xfId="2" xr:uid="{00000000-0005-0000-0000-000000000000}"/>
    <cellStyle name="Гиперссылка 2" xfId="4" xr:uid="{00000000-0005-0000-0000-000001000000}"/>
    <cellStyle name="Обычный" xfId="0" builtinId="0"/>
    <cellStyle name="Обычный 2" xfId="1" xr:uid="{00000000-0005-0000-0000-000003000000}"/>
    <cellStyle name="Обычный 2 2" xfId="5" xr:uid="{00000000-0005-0000-0000-000004000000}"/>
    <cellStyle name="Обычный 3" xfId="6" xr:uid="{00000000-0005-0000-0000-000005000000}"/>
    <cellStyle name="Обычный 4" xfId="7" xr:uid="{00000000-0005-0000-0000-000006000000}"/>
    <cellStyle name="Обычный 5" xfId="3" xr:uid="{00000000-0005-0000-0000-000007000000}"/>
    <cellStyle name="Тысячи [0]_Лист1" xfId="8" xr:uid="{00000000-0005-0000-0000-000008000000}"/>
    <cellStyle name="Тысячи_Лист1" xfId="9" xr:uid="{00000000-0005-0000-0000-000009000000}"/>
    <cellStyle name="Финансовый 2" xfId="10" xr:uid="{00000000-0005-0000-0000-00000A000000}"/>
  </cellStyles>
  <dxfs count="0"/>
  <tableStyles count="0" defaultTableStyle="TableStyleMedium2" defaultPivotStyle="PivotStyleLight16"/>
  <colors>
    <mruColors>
      <color rgb="FFFF99FF"/>
      <color rgb="FFFF99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4"/>
  <sheetViews>
    <sheetView tabSelected="1" view="pageBreakPreview" zoomScale="55" zoomScaleNormal="120" zoomScaleSheetLayoutView="55" workbookViewId="0">
      <selection activeCell="L20" sqref="L20"/>
    </sheetView>
  </sheetViews>
  <sheetFormatPr defaultColWidth="9.109375" defaultRowHeight="13.2" x14ac:dyDescent="0.25"/>
  <cols>
    <col min="1" max="1" width="61" style="10" customWidth="1"/>
    <col min="2" max="2" width="13.6640625" style="11" customWidth="1"/>
    <col min="3" max="3" width="7.6640625" style="11" customWidth="1"/>
    <col min="4" max="4" width="8.5546875" style="11" customWidth="1"/>
    <col min="5" max="5" width="11.6640625" style="6" customWidth="1"/>
    <col min="6" max="6" width="12.6640625" style="6" customWidth="1"/>
    <col min="7" max="7" width="13.6640625" style="6" customWidth="1"/>
    <col min="8" max="10" width="9.109375" style="11" customWidth="1"/>
    <col min="11" max="16384" width="9.109375" style="11"/>
  </cols>
  <sheetData>
    <row r="1" spans="1:12" ht="18" x14ac:dyDescent="0.35">
      <c r="A1" s="12"/>
      <c r="B1" s="13"/>
      <c r="C1" s="13"/>
      <c r="D1" s="13"/>
      <c r="E1" s="45" t="s">
        <v>460</v>
      </c>
      <c r="F1" s="45"/>
      <c r="G1" s="45"/>
    </row>
    <row r="2" spans="1:12" ht="18" x14ac:dyDescent="0.35">
      <c r="A2" s="12"/>
      <c r="B2" s="13"/>
      <c r="C2" s="46" t="s">
        <v>353</v>
      </c>
      <c r="D2" s="46"/>
      <c r="E2" s="46"/>
      <c r="F2" s="46"/>
      <c r="G2" s="46"/>
    </row>
    <row r="3" spans="1:12" ht="18" x14ac:dyDescent="0.35">
      <c r="A3" s="12"/>
      <c r="B3" s="13"/>
      <c r="C3" s="48" t="s">
        <v>484</v>
      </c>
      <c r="D3" s="48"/>
      <c r="E3" s="48"/>
      <c r="F3" s="48"/>
      <c r="G3" s="48"/>
    </row>
    <row r="4" spans="1:12" ht="18" x14ac:dyDescent="0.35">
      <c r="A4" s="12"/>
      <c r="B4" s="13"/>
      <c r="C4" s="13"/>
      <c r="D4" s="13"/>
      <c r="E4" s="4"/>
      <c r="F4" s="4"/>
      <c r="G4" s="4"/>
    </row>
    <row r="5" spans="1:12" ht="57" customHeight="1" x14ac:dyDescent="0.25">
      <c r="A5" s="47" t="s">
        <v>233</v>
      </c>
      <c r="B5" s="47"/>
      <c r="C5" s="47"/>
      <c r="D5" s="47"/>
      <c r="E5" s="47"/>
      <c r="F5" s="47"/>
      <c r="G5" s="47"/>
    </row>
    <row r="6" spans="1:12" ht="18" x14ac:dyDescent="0.35">
      <c r="A6" s="14"/>
      <c r="B6" s="13"/>
      <c r="C6" s="15"/>
      <c r="D6" s="15"/>
      <c r="E6" s="5"/>
      <c r="F6" s="5"/>
      <c r="G6" s="32" t="s">
        <v>5</v>
      </c>
      <c r="H6" s="21"/>
      <c r="J6" s="44"/>
      <c r="K6" s="44"/>
      <c r="L6" s="44"/>
    </row>
    <row r="7" spans="1:12" s="16" customFormat="1" ht="13.8" x14ac:dyDescent="0.25">
      <c r="A7" s="37" t="s">
        <v>62</v>
      </c>
      <c r="B7" s="37" t="s">
        <v>6</v>
      </c>
      <c r="C7" s="37" t="s">
        <v>7</v>
      </c>
      <c r="D7" s="37" t="s">
        <v>223</v>
      </c>
      <c r="E7" s="37" t="s">
        <v>186</v>
      </c>
      <c r="F7" s="37" t="s">
        <v>202</v>
      </c>
      <c r="G7" s="37" t="s">
        <v>232</v>
      </c>
      <c r="J7" s="44"/>
      <c r="K7" s="44"/>
      <c r="L7" s="44"/>
    </row>
    <row r="8" spans="1:12" s="16" customFormat="1" ht="12.75" customHeight="1" x14ac:dyDescent="0.25">
      <c r="A8" s="3" t="s">
        <v>168</v>
      </c>
      <c r="B8" s="3" t="s">
        <v>169</v>
      </c>
      <c r="C8" s="3" t="s">
        <v>170</v>
      </c>
      <c r="D8" s="3" t="s">
        <v>171</v>
      </c>
      <c r="E8" s="3" t="s">
        <v>172</v>
      </c>
      <c r="F8" s="3" t="s">
        <v>173</v>
      </c>
      <c r="G8" s="3" t="s">
        <v>174</v>
      </c>
      <c r="J8" s="43"/>
      <c r="K8" s="43"/>
      <c r="L8" s="43"/>
    </row>
    <row r="9" spans="1:12" ht="15" customHeight="1" x14ac:dyDescent="0.25">
      <c r="A9" s="38" t="s">
        <v>18</v>
      </c>
      <c r="B9" s="37" t="s">
        <v>19</v>
      </c>
      <c r="C9" s="37"/>
      <c r="D9" s="37"/>
      <c r="E9" s="39">
        <f>E10+E19+E23+E33+E52+E181+E224+E250+E266+E277+E287+E331+E364+E378+E404+E416+E295+E326+E305+E310+E359</f>
        <v>3227218.4000000004</v>
      </c>
      <c r="F9" s="39">
        <f>F10+F19+F23+F33+F52+F181+F224+F250+F266+F277+F287+F331+F364+F378+F404+F416+F295+F326+F305+F310+F359</f>
        <v>2395711.0999999996</v>
      </c>
      <c r="G9" s="39">
        <f>G10+G19+G23+G33+G52+G181+G224+G250+G266+G277+G287+G331+G364+G378+G404+G416+G295+G326+G305+G310+G359</f>
        <v>1981292.2</v>
      </c>
    </row>
    <row r="10" spans="1:12" ht="30" customHeight="1" x14ac:dyDescent="0.25">
      <c r="A10" s="38" t="s">
        <v>63</v>
      </c>
      <c r="B10" s="37" t="s">
        <v>64</v>
      </c>
      <c r="C10" s="37"/>
      <c r="D10" s="37"/>
      <c r="E10" s="39">
        <f>E11+E14</f>
        <v>70</v>
      </c>
      <c r="F10" s="39">
        <f>F11+F14</f>
        <v>200</v>
      </c>
      <c r="G10" s="39">
        <f>G11+G14</f>
        <v>200</v>
      </c>
    </row>
    <row r="11" spans="1:12" ht="27.6" x14ac:dyDescent="0.25">
      <c r="A11" s="38" t="s">
        <v>65</v>
      </c>
      <c r="B11" s="37" t="s">
        <v>66</v>
      </c>
      <c r="C11" s="37"/>
      <c r="D11" s="37"/>
      <c r="E11" s="39">
        <f t="shared" ref="E11:G12" si="0">E12</f>
        <v>0</v>
      </c>
      <c r="F11" s="39">
        <f t="shared" si="0"/>
        <v>40</v>
      </c>
      <c r="G11" s="39">
        <f t="shared" si="0"/>
        <v>40</v>
      </c>
    </row>
    <row r="12" spans="1:12" ht="30" customHeight="1" x14ac:dyDescent="0.25">
      <c r="A12" s="38" t="s">
        <v>73</v>
      </c>
      <c r="B12" s="37" t="s">
        <v>66</v>
      </c>
      <c r="C12" s="37" t="s">
        <v>0</v>
      </c>
      <c r="D12" s="37"/>
      <c r="E12" s="39">
        <f t="shared" si="0"/>
        <v>0</v>
      </c>
      <c r="F12" s="39">
        <f t="shared" si="0"/>
        <v>40</v>
      </c>
      <c r="G12" s="39">
        <f t="shared" si="0"/>
        <v>40</v>
      </c>
      <c r="H12" s="17"/>
    </row>
    <row r="13" spans="1:12" ht="18.75" customHeight="1" x14ac:dyDescent="0.25">
      <c r="A13" s="38" t="s">
        <v>90</v>
      </c>
      <c r="B13" s="37" t="s">
        <v>66</v>
      </c>
      <c r="C13" s="37" t="s">
        <v>0</v>
      </c>
      <c r="D13" s="37" t="s">
        <v>67</v>
      </c>
      <c r="E13" s="39">
        <f>0</f>
        <v>0</v>
      </c>
      <c r="F13" s="39">
        <v>40</v>
      </c>
      <c r="G13" s="39">
        <v>40</v>
      </c>
      <c r="H13" s="17"/>
    </row>
    <row r="14" spans="1:12" ht="18" customHeight="1" x14ac:dyDescent="0.25">
      <c r="A14" s="38" t="s">
        <v>234</v>
      </c>
      <c r="B14" s="37" t="s">
        <v>68</v>
      </c>
      <c r="C14" s="37"/>
      <c r="D14" s="37"/>
      <c r="E14" s="39">
        <f>E15+E17</f>
        <v>70</v>
      </c>
      <c r="F14" s="39">
        <f>F15+F17</f>
        <v>160</v>
      </c>
      <c r="G14" s="39">
        <f>G15+G17</f>
        <v>160</v>
      </c>
      <c r="H14" s="17"/>
    </row>
    <row r="15" spans="1:12" ht="27.6" x14ac:dyDescent="0.25">
      <c r="A15" s="38" t="s">
        <v>73</v>
      </c>
      <c r="B15" s="37" t="s">
        <v>68</v>
      </c>
      <c r="C15" s="37" t="s">
        <v>0</v>
      </c>
      <c r="D15" s="37"/>
      <c r="E15" s="39">
        <f>E16</f>
        <v>70</v>
      </c>
      <c r="F15" s="39">
        <f>F16</f>
        <v>100</v>
      </c>
      <c r="G15" s="39">
        <f>G16</f>
        <v>100</v>
      </c>
      <c r="H15" s="17"/>
    </row>
    <row r="16" spans="1:12" ht="25.5" customHeight="1" x14ac:dyDescent="0.25">
      <c r="A16" s="38" t="s">
        <v>90</v>
      </c>
      <c r="B16" s="37" t="s">
        <v>68</v>
      </c>
      <c r="C16" s="37" t="s">
        <v>0</v>
      </c>
      <c r="D16" s="37" t="s">
        <v>67</v>
      </c>
      <c r="E16" s="39">
        <f>70</f>
        <v>70</v>
      </c>
      <c r="F16" s="39">
        <f>100</f>
        <v>100</v>
      </c>
      <c r="G16" s="39">
        <f>100</f>
        <v>100</v>
      </c>
      <c r="H16" s="17"/>
    </row>
    <row r="17" spans="1:8" ht="18" customHeight="1" x14ac:dyDescent="0.25">
      <c r="A17" s="38" t="s">
        <v>74</v>
      </c>
      <c r="B17" s="37" t="s">
        <v>68</v>
      </c>
      <c r="C17" s="37" t="s">
        <v>2</v>
      </c>
      <c r="D17" s="37"/>
      <c r="E17" s="39">
        <f>E18</f>
        <v>0</v>
      </c>
      <c r="F17" s="39">
        <f>F18</f>
        <v>60</v>
      </c>
      <c r="G17" s="39">
        <f>G18</f>
        <v>60</v>
      </c>
      <c r="H17" s="17"/>
    </row>
    <row r="18" spans="1:8" ht="18.75" customHeight="1" x14ac:dyDescent="0.25">
      <c r="A18" s="38" t="s">
        <v>90</v>
      </c>
      <c r="B18" s="37" t="s">
        <v>68</v>
      </c>
      <c r="C18" s="37" t="s">
        <v>2</v>
      </c>
      <c r="D18" s="37" t="s">
        <v>67</v>
      </c>
      <c r="E18" s="39">
        <f>0</f>
        <v>0</v>
      </c>
      <c r="F18" s="39">
        <v>60</v>
      </c>
      <c r="G18" s="39">
        <v>60</v>
      </c>
      <c r="H18" s="17"/>
    </row>
    <row r="19" spans="1:8" ht="51" customHeight="1" x14ac:dyDescent="0.25">
      <c r="A19" s="38" t="s">
        <v>235</v>
      </c>
      <c r="B19" s="37" t="s">
        <v>69</v>
      </c>
      <c r="C19" s="37"/>
      <c r="D19" s="37"/>
      <c r="E19" s="39">
        <f t="shared" ref="E19:G21" si="1">E20</f>
        <v>176.7</v>
      </c>
      <c r="F19" s="39">
        <f t="shared" si="1"/>
        <v>200</v>
      </c>
      <c r="G19" s="39">
        <f t="shared" si="1"/>
        <v>200</v>
      </c>
    </row>
    <row r="20" spans="1:8" ht="41.4" x14ac:dyDescent="0.25">
      <c r="A20" s="38" t="s">
        <v>236</v>
      </c>
      <c r="B20" s="37" t="s">
        <v>70</v>
      </c>
      <c r="C20" s="37"/>
      <c r="D20" s="37"/>
      <c r="E20" s="39">
        <f t="shared" si="1"/>
        <v>176.7</v>
      </c>
      <c r="F20" s="39">
        <f t="shared" si="1"/>
        <v>200</v>
      </c>
      <c r="G20" s="39">
        <f t="shared" si="1"/>
        <v>200</v>
      </c>
    </row>
    <row r="21" spans="1:8" ht="30" customHeight="1" x14ac:dyDescent="0.25">
      <c r="A21" s="38" t="s">
        <v>73</v>
      </c>
      <c r="B21" s="37" t="s">
        <v>70</v>
      </c>
      <c r="C21" s="37" t="s">
        <v>0</v>
      </c>
      <c r="D21" s="37"/>
      <c r="E21" s="39">
        <f t="shared" si="1"/>
        <v>176.7</v>
      </c>
      <c r="F21" s="39">
        <f t="shared" si="1"/>
        <v>200</v>
      </c>
      <c r="G21" s="39">
        <f t="shared" si="1"/>
        <v>200</v>
      </c>
    </row>
    <row r="22" spans="1:8" ht="13.8" x14ac:dyDescent="0.25">
      <c r="A22" s="38" t="s">
        <v>91</v>
      </c>
      <c r="B22" s="37" t="s">
        <v>70</v>
      </c>
      <c r="C22" s="37" t="s">
        <v>0</v>
      </c>
      <c r="D22" s="37" t="s">
        <v>51</v>
      </c>
      <c r="E22" s="39">
        <f>176.7</f>
        <v>176.7</v>
      </c>
      <c r="F22" s="39">
        <v>200</v>
      </c>
      <c r="G22" s="39">
        <v>200</v>
      </c>
    </row>
    <row r="23" spans="1:8" ht="13.8" x14ac:dyDescent="0.25">
      <c r="A23" s="38" t="s">
        <v>177</v>
      </c>
      <c r="B23" s="37" t="s">
        <v>71</v>
      </c>
      <c r="C23" s="37"/>
      <c r="D23" s="37"/>
      <c r="E23" s="39">
        <f>E24</f>
        <v>1798.6999999999998</v>
      </c>
      <c r="F23" s="39">
        <f>F24</f>
        <v>1916.9</v>
      </c>
      <c r="G23" s="39">
        <f>G24</f>
        <v>1916.9</v>
      </c>
    </row>
    <row r="24" spans="1:8" ht="60.6" customHeight="1" x14ac:dyDescent="0.25">
      <c r="A24" s="38" t="s">
        <v>237</v>
      </c>
      <c r="B24" s="37" t="s">
        <v>75</v>
      </c>
      <c r="C24" s="37"/>
      <c r="D24" s="37"/>
      <c r="E24" s="39">
        <f>E25+E27+E29+E31</f>
        <v>1798.6999999999998</v>
      </c>
      <c r="F24" s="39">
        <f>F25+F27+F29+F31</f>
        <v>1916.9</v>
      </c>
      <c r="G24" s="39">
        <f>G25+G27+G29+G31</f>
        <v>1916.9</v>
      </c>
    </row>
    <row r="25" spans="1:8" ht="60.6" customHeight="1" x14ac:dyDescent="0.25">
      <c r="A25" s="38" t="s">
        <v>72</v>
      </c>
      <c r="B25" s="37" t="s">
        <v>75</v>
      </c>
      <c r="C25" s="37" t="s">
        <v>4</v>
      </c>
      <c r="D25" s="37"/>
      <c r="E25" s="39">
        <f>E26</f>
        <v>589.6</v>
      </c>
      <c r="F25" s="39">
        <f>F26</f>
        <v>456</v>
      </c>
      <c r="G25" s="39">
        <f>G26</f>
        <v>456</v>
      </c>
    </row>
    <row r="26" spans="1:8" ht="13.8" x14ac:dyDescent="0.25">
      <c r="A26" s="38" t="s">
        <v>91</v>
      </c>
      <c r="B26" s="37" t="s">
        <v>75</v>
      </c>
      <c r="C26" s="37" t="s">
        <v>4</v>
      </c>
      <c r="D26" s="37" t="s">
        <v>51</v>
      </c>
      <c r="E26" s="39">
        <f>589.6</f>
        <v>589.6</v>
      </c>
      <c r="F26" s="39">
        <f>456</f>
        <v>456</v>
      </c>
      <c r="G26" s="39">
        <f>456</f>
        <v>456</v>
      </c>
    </row>
    <row r="27" spans="1:8" ht="27.6" x14ac:dyDescent="0.25">
      <c r="A27" s="38" t="s">
        <v>73</v>
      </c>
      <c r="B27" s="37" t="s">
        <v>75</v>
      </c>
      <c r="C27" s="37" t="s">
        <v>0</v>
      </c>
      <c r="D27" s="37"/>
      <c r="E27" s="39">
        <f>E28</f>
        <v>1209.0999999999999</v>
      </c>
      <c r="F27" s="39">
        <f>F28</f>
        <v>1260.9000000000001</v>
      </c>
      <c r="G27" s="39">
        <f>G28</f>
        <v>1260.9000000000001</v>
      </c>
    </row>
    <row r="28" spans="1:8" ht="13.8" x14ac:dyDescent="0.25">
      <c r="A28" s="38" t="s">
        <v>91</v>
      </c>
      <c r="B28" s="37" t="s">
        <v>75</v>
      </c>
      <c r="C28" s="37" t="s">
        <v>0</v>
      </c>
      <c r="D28" s="37" t="s">
        <v>51</v>
      </c>
      <c r="E28" s="39">
        <f>1209.1</f>
        <v>1209.0999999999999</v>
      </c>
      <c r="F28" s="39">
        <f>1260.9</f>
        <v>1260.9000000000001</v>
      </c>
      <c r="G28" s="39">
        <f>1260.9</f>
        <v>1260.9000000000001</v>
      </c>
    </row>
    <row r="29" spans="1:8" ht="13.8" x14ac:dyDescent="0.25">
      <c r="A29" s="38" t="s">
        <v>74</v>
      </c>
      <c r="B29" s="37" t="s">
        <v>75</v>
      </c>
      <c r="C29" s="37" t="s">
        <v>2</v>
      </c>
      <c r="D29" s="37"/>
      <c r="E29" s="39">
        <f>E30</f>
        <v>0</v>
      </c>
      <c r="F29" s="39">
        <f>F30</f>
        <v>190</v>
      </c>
      <c r="G29" s="39">
        <f>G30</f>
        <v>190</v>
      </c>
    </row>
    <row r="30" spans="1:8" ht="13.8" x14ac:dyDescent="0.25">
      <c r="A30" s="38" t="s">
        <v>91</v>
      </c>
      <c r="B30" s="37" t="s">
        <v>75</v>
      </c>
      <c r="C30" s="37" t="s">
        <v>2</v>
      </c>
      <c r="D30" s="37" t="s">
        <v>51</v>
      </c>
      <c r="E30" s="39">
        <f>0</f>
        <v>0</v>
      </c>
      <c r="F30" s="39">
        <f>190</f>
        <v>190</v>
      </c>
      <c r="G30" s="39">
        <f>190</f>
        <v>190</v>
      </c>
    </row>
    <row r="31" spans="1:8" ht="27.6" x14ac:dyDescent="0.25">
      <c r="A31" s="38" t="s">
        <v>96</v>
      </c>
      <c r="B31" s="37" t="s">
        <v>75</v>
      </c>
      <c r="C31" s="37" t="s">
        <v>3</v>
      </c>
      <c r="D31" s="37"/>
      <c r="E31" s="39">
        <f>E32</f>
        <v>0</v>
      </c>
      <c r="F31" s="39">
        <f>F32</f>
        <v>10</v>
      </c>
      <c r="G31" s="39">
        <f>G32</f>
        <v>10</v>
      </c>
    </row>
    <row r="32" spans="1:8" ht="13.8" x14ac:dyDescent="0.25">
      <c r="A32" s="38" t="s">
        <v>91</v>
      </c>
      <c r="B32" s="37" t="s">
        <v>75</v>
      </c>
      <c r="C32" s="37" t="s">
        <v>3</v>
      </c>
      <c r="D32" s="37" t="s">
        <v>51</v>
      </c>
      <c r="E32" s="39">
        <f>0</f>
        <v>0</v>
      </c>
      <c r="F32" s="39">
        <f>10</f>
        <v>10</v>
      </c>
      <c r="G32" s="39">
        <f>10</f>
        <v>10</v>
      </c>
    </row>
    <row r="33" spans="1:7" ht="27.6" x14ac:dyDescent="0.25">
      <c r="A33" s="38" t="s">
        <v>238</v>
      </c>
      <c r="B33" s="37" t="s">
        <v>20</v>
      </c>
      <c r="C33" s="37"/>
      <c r="D33" s="37"/>
      <c r="E33" s="39">
        <f>E34+E40+E43+E49</f>
        <v>3423.7</v>
      </c>
      <c r="F33" s="39">
        <f>F34+F40+F43+F49</f>
        <v>3857</v>
      </c>
      <c r="G33" s="39">
        <f>G34+G40+G43+G49</f>
        <v>3857</v>
      </c>
    </row>
    <row r="34" spans="1:7" ht="27.6" x14ac:dyDescent="0.25">
      <c r="A34" s="38" t="s">
        <v>435</v>
      </c>
      <c r="B34" s="37" t="s">
        <v>76</v>
      </c>
      <c r="C34" s="37"/>
      <c r="D34" s="37"/>
      <c r="E34" s="39">
        <f>E35+E38</f>
        <v>2436.6999999999998</v>
      </c>
      <c r="F34" s="39">
        <f>F35+F38</f>
        <v>2660</v>
      </c>
      <c r="G34" s="39">
        <f>G35+G38</f>
        <v>2660</v>
      </c>
    </row>
    <row r="35" spans="1:7" ht="27.6" x14ac:dyDescent="0.25">
      <c r="A35" s="38" t="s">
        <v>73</v>
      </c>
      <c r="B35" s="37" t="s">
        <v>76</v>
      </c>
      <c r="C35" s="37" t="s">
        <v>0</v>
      </c>
      <c r="D35" s="37"/>
      <c r="E35" s="39">
        <f>E36+E37</f>
        <v>1936.7</v>
      </c>
      <c r="F35" s="39">
        <f>F36+F37</f>
        <v>2160</v>
      </c>
      <c r="G35" s="39">
        <f>G36+G37</f>
        <v>2160</v>
      </c>
    </row>
    <row r="36" spans="1:7" ht="13.8" x14ac:dyDescent="0.25">
      <c r="A36" s="38" t="s">
        <v>91</v>
      </c>
      <c r="B36" s="37" t="s">
        <v>76</v>
      </c>
      <c r="C36" s="37" t="s">
        <v>0</v>
      </c>
      <c r="D36" s="37" t="s">
        <v>51</v>
      </c>
      <c r="E36" s="39">
        <f>39.4</f>
        <v>39.4</v>
      </c>
      <c r="F36" s="39">
        <f>50</f>
        <v>50</v>
      </c>
      <c r="G36" s="39">
        <f>50</f>
        <v>50</v>
      </c>
    </row>
    <row r="37" spans="1:7" ht="27.6" x14ac:dyDescent="0.25">
      <c r="A37" s="23" t="s">
        <v>197</v>
      </c>
      <c r="B37" s="24" t="s">
        <v>76</v>
      </c>
      <c r="C37" s="24" t="s">
        <v>0</v>
      </c>
      <c r="D37" s="24" t="s">
        <v>179</v>
      </c>
      <c r="E37" s="39">
        <f>1897.3</f>
        <v>1897.3</v>
      </c>
      <c r="F37" s="39">
        <f>2110</f>
        <v>2110</v>
      </c>
      <c r="G37" s="39">
        <f>2110</f>
        <v>2110</v>
      </c>
    </row>
    <row r="38" spans="1:7" ht="13.8" x14ac:dyDescent="0.25">
      <c r="A38" s="23" t="s">
        <v>92</v>
      </c>
      <c r="B38" s="24" t="s">
        <v>76</v>
      </c>
      <c r="C38" s="24" t="s">
        <v>1</v>
      </c>
      <c r="D38" s="24"/>
      <c r="E38" s="39">
        <f>E39</f>
        <v>500</v>
      </c>
      <c r="F38" s="39">
        <f>F39</f>
        <v>500</v>
      </c>
      <c r="G38" s="39">
        <f>G39</f>
        <v>500</v>
      </c>
    </row>
    <row r="39" spans="1:7" ht="13.8" x14ac:dyDescent="0.25">
      <c r="A39" s="23" t="s">
        <v>93</v>
      </c>
      <c r="B39" s="24" t="s">
        <v>76</v>
      </c>
      <c r="C39" s="24" t="s">
        <v>1</v>
      </c>
      <c r="D39" s="24" t="s">
        <v>77</v>
      </c>
      <c r="E39" s="39">
        <f>500</f>
        <v>500</v>
      </c>
      <c r="F39" s="39">
        <f>500</f>
        <v>500</v>
      </c>
      <c r="G39" s="39">
        <f>500</f>
        <v>500</v>
      </c>
    </row>
    <row r="40" spans="1:7" ht="27.6" x14ac:dyDescent="0.25">
      <c r="A40" s="38" t="s">
        <v>78</v>
      </c>
      <c r="B40" s="37" t="s">
        <v>79</v>
      </c>
      <c r="C40" s="37"/>
      <c r="D40" s="37"/>
      <c r="E40" s="39">
        <f t="shared" ref="E40:G41" si="2">E41</f>
        <v>51.5</v>
      </c>
      <c r="F40" s="39">
        <f t="shared" si="2"/>
        <v>150</v>
      </c>
      <c r="G40" s="39">
        <f t="shared" si="2"/>
        <v>150</v>
      </c>
    </row>
    <row r="41" spans="1:7" ht="27.6" x14ac:dyDescent="0.25">
      <c r="A41" s="38" t="s">
        <v>73</v>
      </c>
      <c r="B41" s="37" t="s">
        <v>79</v>
      </c>
      <c r="C41" s="37" t="s">
        <v>0</v>
      </c>
      <c r="D41" s="37"/>
      <c r="E41" s="39">
        <f t="shared" si="2"/>
        <v>51.5</v>
      </c>
      <c r="F41" s="39">
        <f t="shared" si="2"/>
        <v>150</v>
      </c>
      <c r="G41" s="39">
        <f t="shared" si="2"/>
        <v>150</v>
      </c>
    </row>
    <row r="42" spans="1:7" ht="13.8" x14ac:dyDescent="0.25">
      <c r="A42" s="38" t="s">
        <v>91</v>
      </c>
      <c r="B42" s="37" t="s">
        <v>79</v>
      </c>
      <c r="C42" s="37" t="s">
        <v>0</v>
      </c>
      <c r="D42" s="37" t="s">
        <v>51</v>
      </c>
      <c r="E42" s="39">
        <f>51.5</f>
        <v>51.5</v>
      </c>
      <c r="F42" s="39">
        <v>150</v>
      </c>
      <c r="G42" s="39">
        <v>150</v>
      </c>
    </row>
    <row r="43" spans="1:7" ht="27.6" x14ac:dyDescent="0.25">
      <c r="A43" s="38" t="s">
        <v>80</v>
      </c>
      <c r="B43" s="37" t="s">
        <v>81</v>
      </c>
      <c r="C43" s="37"/>
      <c r="D43" s="37"/>
      <c r="E43" s="39">
        <f>E44+E46</f>
        <v>935.5</v>
      </c>
      <c r="F43" s="39">
        <f>F44+F46</f>
        <v>917</v>
      </c>
      <c r="G43" s="39">
        <f>G44+G46</f>
        <v>917</v>
      </c>
    </row>
    <row r="44" spans="1:7" ht="55.2" x14ac:dyDescent="0.25">
      <c r="A44" s="38" t="s">
        <v>72</v>
      </c>
      <c r="B44" s="37" t="s">
        <v>81</v>
      </c>
      <c r="C44" s="37" t="s">
        <v>4</v>
      </c>
      <c r="D44" s="37"/>
      <c r="E44" s="39">
        <f>E45</f>
        <v>802</v>
      </c>
      <c r="F44" s="39">
        <f>F45</f>
        <v>500</v>
      </c>
      <c r="G44" s="39">
        <f>G45</f>
        <v>500</v>
      </c>
    </row>
    <row r="45" spans="1:7" ht="13.8" x14ac:dyDescent="0.25">
      <c r="A45" s="38" t="s">
        <v>91</v>
      </c>
      <c r="B45" s="37" t="s">
        <v>81</v>
      </c>
      <c r="C45" s="37" t="s">
        <v>4</v>
      </c>
      <c r="D45" s="37" t="s">
        <v>51</v>
      </c>
      <c r="E45" s="39">
        <f>802</f>
        <v>802</v>
      </c>
      <c r="F45" s="39">
        <f>500</f>
        <v>500</v>
      </c>
      <c r="G45" s="39">
        <f>500</f>
        <v>500</v>
      </c>
    </row>
    <row r="46" spans="1:7" ht="27.6" x14ac:dyDescent="0.25">
      <c r="A46" s="38" t="s">
        <v>73</v>
      </c>
      <c r="B46" s="37" t="s">
        <v>81</v>
      </c>
      <c r="C46" s="37" t="s">
        <v>0</v>
      </c>
      <c r="D46" s="37"/>
      <c r="E46" s="39">
        <f>E47+E48</f>
        <v>133.5</v>
      </c>
      <c r="F46" s="39">
        <f>F47+F48</f>
        <v>417</v>
      </c>
      <c r="G46" s="39">
        <f>G47+G48</f>
        <v>417</v>
      </c>
    </row>
    <row r="47" spans="1:7" ht="13.8" x14ac:dyDescent="0.25">
      <c r="A47" s="38" t="s">
        <v>91</v>
      </c>
      <c r="B47" s="37" t="s">
        <v>81</v>
      </c>
      <c r="C47" s="37" t="s">
        <v>0</v>
      </c>
      <c r="D47" s="37" t="s">
        <v>51</v>
      </c>
      <c r="E47" s="39">
        <f>133.5</f>
        <v>133.5</v>
      </c>
      <c r="F47" s="39">
        <f>130</f>
        <v>130</v>
      </c>
      <c r="G47" s="39">
        <f>130</f>
        <v>130</v>
      </c>
    </row>
    <row r="48" spans="1:7" ht="27.6" x14ac:dyDescent="0.25">
      <c r="A48" s="38" t="s">
        <v>197</v>
      </c>
      <c r="B48" s="37" t="s">
        <v>81</v>
      </c>
      <c r="C48" s="37" t="s">
        <v>0</v>
      </c>
      <c r="D48" s="37" t="s">
        <v>179</v>
      </c>
      <c r="E48" s="39">
        <f>0</f>
        <v>0</v>
      </c>
      <c r="F48" s="39">
        <f>287</f>
        <v>287</v>
      </c>
      <c r="G48" s="39">
        <f>287</f>
        <v>287</v>
      </c>
    </row>
    <row r="49" spans="1:7" ht="27.6" x14ac:dyDescent="0.25">
      <c r="A49" s="38" t="s">
        <v>218</v>
      </c>
      <c r="B49" s="37" t="s">
        <v>217</v>
      </c>
      <c r="C49" s="37"/>
      <c r="D49" s="37"/>
      <c r="E49" s="39">
        <f t="shared" ref="E49:G50" si="3">E50</f>
        <v>0</v>
      </c>
      <c r="F49" s="39">
        <f t="shared" si="3"/>
        <v>130</v>
      </c>
      <c r="G49" s="39">
        <f t="shared" si="3"/>
        <v>130</v>
      </c>
    </row>
    <row r="50" spans="1:7" ht="27.6" x14ac:dyDescent="0.25">
      <c r="A50" s="38" t="s">
        <v>73</v>
      </c>
      <c r="B50" s="37" t="s">
        <v>217</v>
      </c>
      <c r="C50" s="37" t="s">
        <v>0</v>
      </c>
      <c r="D50" s="37"/>
      <c r="E50" s="39">
        <f t="shared" si="3"/>
        <v>0</v>
      </c>
      <c r="F50" s="39">
        <f t="shared" si="3"/>
        <v>130</v>
      </c>
      <c r="G50" s="39">
        <f t="shared" si="3"/>
        <v>130</v>
      </c>
    </row>
    <row r="51" spans="1:7" ht="13.8" x14ac:dyDescent="0.25">
      <c r="A51" s="38" t="s">
        <v>91</v>
      </c>
      <c r="B51" s="37" t="s">
        <v>217</v>
      </c>
      <c r="C51" s="37" t="s">
        <v>0</v>
      </c>
      <c r="D51" s="37" t="s">
        <v>51</v>
      </c>
      <c r="E51" s="39">
        <f>0</f>
        <v>0</v>
      </c>
      <c r="F51" s="39">
        <f>130</f>
        <v>130</v>
      </c>
      <c r="G51" s="39">
        <f>130</f>
        <v>130</v>
      </c>
    </row>
    <row r="52" spans="1:7" ht="27.6" x14ac:dyDescent="0.25">
      <c r="A52" s="38" t="s">
        <v>8</v>
      </c>
      <c r="B52" s="37" t="s">
        <v>21</v>
      </c>
      <c r="C52" s="37"/>
      <c r="D52" s="37"/>
      <c r="E52" s="39">
        <f>E53+E67+E82+E90</f>
        <v>2031770.6999999997</v>
      </c>
      <c r="F52" s="39">
        <f>F53+F67+F82+F90</f>
        <v>1685154.9</v>
      </c>
      <c r="G52" s="39">
        <f>G53+G67+G82+G90</f>
        <v>1622164.9</v>
      </c>
    </row>
    <row r="53" spans="1:7" ht="13.8" x14ac:dyDescent="0.25">
      <c r="A53" s="38" t="s">
        <v>240</v>
      </c>
      <c r="B53" s="37" t="s">
        <v>239</v>
      </c>
      <c r="C53" s="37"/>
      <c r="D53" s="37"/>
      <c r="E53" s="39">
        <f>E54+E58+E61+E64</f>
        <v>216907.59999999998</v>
      </c>
      <c r="F53" s="39">
        <f>F54+F58+F61+F64</f>
        <v>82003.3</v>
      </c>
      <c r="G53" s="39">
        <f>G54+G58+G61+G64</f>
        <v>0</v>
      </c>
    </row>
    <row r="54" spans="1:7" ht="27.6" x14ac:dyDescent="0.25">
      <c r="A54" s="38" t="s">
        <v>73</v>
      </c>
      <c r="B54" s="37" t="s">
        <v>239</v>
      </c>
      <c r="C54" s="37" t="s">
        <v>0</v>
      </c>
      <c r="D54" s="37"/>
      <c r="E54" s="39">
        <f>E55+E56</f>
        <v>1881.8000000000002</v>
      </c>
      <c r="F54" s="39">
        <f>F55+F56</f>
        <v>0</v>
      </c>
      <c r="G54" s="39">
        <f>G55+G56</f>
        <v>0</v>
      </c>
    </row>
    <row r="55" spans="1:7" ht="13.8" x14ac:dyDescent="0.25">
      <c r="A55" s="38" t="s">
        <v>94</v>
      </c>
      <c r="B55" s="37" t="s">
        <v>239</v>
      </c>
      <c r="C55" s="37" t="s">
        <v>0</v>
      </c>
      <c r="D55" s="37" t="s">
        <v>23</v>
      </c>
      <c r="E55" s="39">
        <f>908.1</f>
        <v>908.1</v>
      </c>
      <c r="F55" s="39">
        <f>0</f>
        <v>0</v>
      </c>
      <c r="G55" s="39">
        <f>0</f>
        <v>0</v>
      </c>
    </row>
    <row r="56" spans="1:7" ht="13.8" x14ac:dyDescent="0.25">
      <c r="A56" s="38" t="s">
        <v>95</v>
      </c>
      <c r="B56" s="37" t="s">
        <v>239</v>
      </c>
      <c r="C56" s="37" t="s">
        <v>0</v>
      </c>
      <c r="D56" s="37" t="s">
        <v>22</v>
      </c>
      <c r="E56" s="39">
        <f>973.7</f>
        <v>973.7</v>
      </c>
      <c r="F56" s="39">
        <v>0</v>
      </c>
      <c r="G56" s="39">
        <v>0</v>
      </c>
    </row>
    <row r="57" spans="1:7" ht="13.8" x14ac:dyDescent="0.25">
      <c r="A57" s="38" t="s">
        <v>467</v>
      </c>
      <c r="B57" s="37" t="s">
        <v>331</v>
      </c>
      <c r="C57" s="37"/>
      <c r="D57" s="37"/>
      <c r="E57" s="39">
        <f>E58+E61+E64</f>
        <v>215025.8</v>
      </c>
      <c r="F57" s="39">
        <f>F58+F61+F64</f>
        <v>82003.3</v>
      </c>
      <c r="G57" s="39">
        <f>G58+G61+G64</f>
        <v>0</v>
      </c>
    </row>
    <row r="58" spans="1:7" ht="27.6" x14ac:dyDescent="0.25">
      <c r="A58" s="38" t="s">
        <v>333</v>
      </c>
      <c r="B58" s="37" t="s">
        <v>354</v>
      </c>
      <c r="C58" s="37"/>
      <c r="D58" s="37"/>
      <c r="E58" s="39">
        <f t="shared" ref="E58:G59" si="4">E59</f>
        <v>0</v>
      </c>
      <c r="F58" s="39">
        <f t="shared" si="4"/>
        <v>82003.3</v>
      </c>
      <c r="G58" s="39">
        <f t="shared" si="4"/>
        <v>0</v>
      </c>
    </row>
    <row r="59" spans="1:7" ht="27.6" x14ac:dyDescent="0.25">
      <c r="A59" s="38" t="s">
        <v>73</v>
      </c>
      <c r="B59" s="37" t="s">
        <v>354</v>
      </c>
      <c r="C59" s="37" t="s">
        <v>0</v>
      </c>
      <c r="D59" s="37"/>
      <c r="E59" s="39">
        <f t="shared" si="4"/>
        <v>0</v>
      </c>
      <c r="F59" s="39">
        <f t="shared" si="4"/>
        <v>82003.3</v>
      </c>
      <c r="G59" s="39">
        <f t="shared" si="4"/>
        <v>0</v>
      </c>
    </row>
    <row r="60" spans="1:7" ht="13.8" x14ac:dyDescent="0.25">
      <c r="A60" s="38" t="s">
        <v>95</v>
      </c>
      <c r="B60" s="37" t="s">
        <v>354</v>
      </c>
      <c r="C60" s="37" t="s">
        <v>0</v>
      </c>
      <c r="D60" s="37" t="s">
        <v>22</v>
      </c>
      <c r="E60" s="39">
        <f>0</f>
        <v>0</v>
      </c>
      <c r="F60" s="39">
        <f>82003.3</f>
        <v>82003.3</v>
      </c>
      <c r="G60" s="39">
        <f>0</f>
        <v>0</v>
      </c>
    </row>
    <row r="61" spans="1:7" ht="55.2" x14ac:dyDescent="0.25">
      <c r="A61" s="38" t="s">
        <v>442</v>
      </c>
      <c r="B61" s="37" t="s">
        <v>441</v>
      </c>
      <c r="C61" s="37"/>
      <c r="D61" s="37"/>
      <c r="E61" s="39">
        <f>E62</f>
        <v>147574.39999999999</v>
      </c>
      <c r="F61" s="39">
        <f>F62</f>
        <v>0</v>
      </c>
      <c r="G61" s="39">
        <f>G62</f>
        <v>0</v>
      </c>
    </row>
    <row r="62" spans="1:7" ht="27.6" x14ac:dyDescent="0.25">
      <c r="A62" s="38" t="s">
        <v>73</v>
      </c>
      <c r="B62" s="37" t="s">
        <v>441</v>
      </c>
      <c r="C62" s="37" t="s">
        <v>0</v>
      </c>
      <c r="D62" s="37"/>
      <c r="E62" s="39">
        <f>E63</f>
        <v>147574.39999999999</v>
      </c>
      <c r="F62" s="39">
        <f>F63</f>
        <v>0</v>
      </c>
      <c r="G62" s="39"/>
    </row>
    <row r="63" spans="1:7" ht="13.8" x14ac:dyDescent="0.25">
      <c r="A63" s="38" t="s">
        <v>95</v>
      </c>
      <c r="B63" s="37" t="s">
        <v>441</v>
      </c>
      <c r="C63" s="37" t="s">
        <v>0</v>
      </c>
      <c r="D63" s="37" t="s">
        <v>22</v>
      </c>
      <c r="E63" s="39">
        <f>147574.1+0.3</f>
        <v>147574.39999999999</v>
      </c>
      <c r="F63" s="39">
        <f>0</f>
        <v>0</v>
      </c>
      <c r="G63" s="39">
        <f>0</f>
        <v>0</v>
      </c>
    </row>
    <row r="64" spans="1:7" ht="88.8" customHeight="1" x14ac:dyDescent="0.25">
      <c r="A64" s="38" t="s">
        <v>455</v>
      </c>
      <c r="B64" s="37" t="s">
        <v>454</v>
      </c>
      <c r="C64" s="37"/>
      <c r="D64" s="37"/>
      <c r="E64" s="39">
        <f t="shared" ref="E64:G65" si="5">E65</f>
        <v>67451.399999999994</v>
      </c>
      <c r="F64" s="39">
        <f t="shared" si="5"/>
        <v>0</v>
      </c>
      <c r="G64" s="39">
        <f t="shared" si="5"/>
        <v>0</v>
      </c>
    </row>
    <row r="65" spans="1:7" ht="27.6" x14ac:dyDescent="0.25">
      <c r="A65" s="38" t="s">
        <v>73</v>
      </c>
      <c r="B65" s="37" t="s">
        <v>454</v>
      </c>
      <c r="C65" s="37" t="s">
        <v>0</v>
      </c>
      <c r="D65" s="37"/>
      <c r="E65" s="39">
        <f t="shared" si="5"/>
        <v>67451.399999999994</v>
      </c>
      <c r="F65" s="39">
        <f t="shared" si="5"/>
        <v>0</v>
      </c>
      <c r="G65" s="39">
        <f t="shared" si="5"/>
        <v>0</v>
      </c>
    </row>
    <row r="66" spans="1:7" ht="13.8" x14ac:dyDescent="0.25">
      <c r="A66" s="38" t="s">
        <v>95</v>
      </c>
      <c r="B66" s="37" t="s">
        <v>454</v>
      </c>
      <c r="C66" s="37" t="s">
        <v>0</v>
      </c>
      <c r="D66" s="37" t="s">
        <v>22</v>
      </c>
      <c r="E66" s="39">
        <f>67451.4</f>
        <v>67451.399999999994</v>
      </c>
      <c r="F66" s="39">
        <f>0</f>
        <v>0</v>
      </c>
      <c r="G66" s="39">
        <f>0</f>
        <v>0</v>
      </c>
    </row>
    <row r="67" spans="1:7" ht="27.6" x14ac:dyDescent="0.25">
      <c r="A67" s="38" t="s">
        <v>275</v>
      </c>
      <c r="B67" s="37" t="s">
        <v>274</v>
      </c>
      <c r="C67" s="37"/>
      <c r="D67" s="37"/>
      <c r="E67" s="39">
        <f>E68+E72+E76+E78</f>
        <v>373322.6</v>
      </c>
      <c r="F67" s="39">
        <f>F68+F72+F76+F78</f>
        <v>263601.2</v>
      </c>
      <c r="G67" s="39">
        <f>G68+G72+G76+G78</f>
        <v>283204.09999999998</v>
      </c>
    </row>
    <row r="68" spans="1:7" ht="55.2" x14ac:dyDescent="0.25">
      <c r="A68" s="38" t="s">
        <v>72</v>
      </c>
      <c r="B68" s="37" t="s">
        <v>274</v>
      </c>
      <c r="C68" s="37" t="s">
        <v>4</v>
      </c>
      <c r="D68" s="37"/>
      <c r="E68" s="39">
        <f>E69+E70+E71</f>
        <v>64051</v>
      </c>
      <c r="F68" s="39">
        <f>F69+F70+F71</f>
        <v>51425.4</v>
      </c>
      <c r="G68" s="39">
        <f>G69+G70+G71</f>
        <v>51425.4</v>
      </c>
    </row>
    <row r="69" spans="1:7" ht="13.8" x14ac:dyDescent="0.25">
      <c r="A69" s="38" t="s">
        <v>94</v>
      </c>
      <c r="B69" s="37" t="s">
        <v>274</v>
      </c>
      <c r="C69" s="37" t="s">
        <v>4</v>
      </c>
      <c r="D69" s="37" t="s">
        <v>23</v>
      </c>
      <c r="E69" s="39">
        <f>2538.8</f>
        <v>2538.8000000000002</v>
      </c>
      <c r="F69" s="39">
        <f>256.1</f>
        <v>256.10000000000002</v>
      </c>
      <c r="G69" s="39">
        <f>256.1</f>
        <v>256.10000000000002</v>
      </c>
    </row>
    <row r="70" spans="1:7" ht="13.8" x14ac:dyDescent="0.25">
      <c r="A70" s="38" t="s">
        <v>95</v>
      </c>
      <c r="B70" s="37" t="s">
        <v>274</v>
      </c>
      <c r="C70" s="37" t="s">
        <v>4</v>
      </c>
      <c r="D70" s="37" t="s">
        <v>22</v>
      </c>
      <c r="E70" s="39">
        <f>673</f>
        <v>673</v>
      </c>
      <c r="F70" s="39">
        <f>80</f>
        <v>80</v>
      </c>
      <c r="G70" s="39">
        <f>80</f>
        <v>80</v>
      </c>
    </row>
    <row r="71" spans="1:7" ht="13.8" x14ac:dyDescent="0.25">
      <c r="A71" s="38" t="s">
        <v>98</v>
      </c>
      <c r="B71" s="37" t="s">
        <v>274</v>
      </c>
      <c r="C71" s="37" t="s">
        <v>4</v>
      </c>
      <c r="D71" s="37" t="s">
        <v>25</v>
      </c>
      <c r="E71" s="39">
        <f>60839.2</f>
        <v>60839.199999999997</v>
      </c>
      <c r="F71" s="39">
        <f>51089.3</f>
        <v>51089.3</v>
      </c>
      <c r="G71" s="39">
        <f>51089.3</f>
        <v>51089.3</v>
      </c>
    </row>
    <row r="72" spans="1:7" ht="27.6" x14ac:dyDescent="0.25">
      <c r="A72" s="38" t="s">
        <v>73</v>
      </c>
      <c r="B72" s="37" t="s">
        <v>274</v>
      </c>
      <c r="C72" s="37" t="s">
        <v>0</v>
      </c>
      <c r="D72" s="37"/>
      <c r="E72" s="39">
        <f>E73+E74+E75</f>
        <v>188284.3</v>
      </c>
      <c r="F72" s="39">
        <f>F73+F74+F75</f>
        <v>134398.5</v>
      </c>
      <c r="G72" s="39">
        <f>G73+G74+G75</f>
        <v>137298.5</v>
      </c>
    </row>
    <row r="73" spans="1:7" ht="13.8" x14ac:dyDescent="0.25">
      <c r="A73" s="38" t="s">
        <v>94</v>
      </c>
      <c r="B73" s="37" t="s">
        <v>274</v>
      </c>
      <c r="C73" s="37" t="s">
        <v>0</v>
      </c>
      <c r="D73" s="37" t="s">
        <v>23</v>
      </c>
      <c r="E73" s="39">
        <f>117551.6</f>
        <v>117551.6</v>
      </c>
      <c r="F73" s="39">
        <f>90514.5</f>
        <v>90514.5</v>
      </c>
      <c r="G73" s="39">
        <f>90514.5</f>
        <v>90514.5</v>
      </c>
    </row>
    <row r="74" spans="1:7" ht="13.8" x14ac:dyDescent="0.25">
      <c r="A74" s="38" t="s">
        <v>95</v>
      </c>
      <c r="B74" s="37" t="s">
        <v>274</v>
      </c>
      <c r="C74" s="37" t="s">
        <v>0</v>
      </c>
      <c r="D74" s="37" t="s">
        <v>22</v>
      </c>
      <c r="E74" s="39">
        <f>64710.4</f>
        <v>64710.400000000001</v>
      </c>
      <c r="F74" s="39">
        <f>42602.5-2900</f>
        <v>39702.5</v>
      </c>
      <c r="G74" s="39">
        <f>42602.5</f>
        <v>42602.5</v>
      </c>
    </row>
    <row r="75" spans="1:7" ht="13.8" x14ac:dyDescent="0.25">
      <c r="A75" s="38" t="s">
        <v>98</v>
      </c>
      <c r="B75" s="37" t="s">
        <v>274</v>
      </c>
      <c r="C75" s="37" t="s">
        <v>0</v>
      </c>
      <c r="D75" s="37" t="s">
        <v>25</v>
      </c>
      <c r="E75" s="39">
        <f>6022.3</f>
        <v>6022.3</v>
      </c>
      <c r="F75" s="39">
        <f>4181.5</f>
        <v>4181.5</v>
      </c>
      <c r="G75" s="39">
        <f>4181.5</f>
        <v>4181.5</v>
      </c>
    </row>
    <row r="76" spans="1:7" ht="27.6" x14ac:dyDescent="0.25">
      <c r="A76" s="38" t="s">
        <v>96</v>
      </c>
      <c r="B76" s="37" t="s">
        <v>274</v>
      </c>
      <c r="C76" s="37" t="s">
        <v>3</v>
      </c>
      <c r="D76" s="37"/>
      <c r="E76" s="39">
        <f>E77</f>
        <v>120580.9</v>
      </c>
      <c r="F76" s="39">
        <f>F77</f>
        <v>77742.3</v>
      </c>
      <c r="G76" s="39">
        <f>G77</f>
        <v>94445.2</v>
      </c>
    </row>
    <row r="77" spans="1:7" ht="13.8" x14ac:dyDescent="0.25">
      <c r="A77" s="38" t="s">
        <v>97</v>
      </c>
      <c r="B77" s="37" t="s">
        <v>274</v>
      </c>
      <c r="C77" s="37" t="s">
        <v>3</v>
      </c>
      <c r="D77" s="37" t="s">
        <v>24</v>
      </c>
      <c r="E77" s="39">
        <f>120580.9</f>
        <v>120580.9</v>
      </c>
      <c r="F77" s="39">
        <f>77742.3</f>
        <v>77742.3</v>
      </c>
      <c r="G77" s="39">
        <f>94244.2+201</f>
        <v>94445.2</v>
      </c>
    </row>
    <row r="78" spans="1:7" ht="13.8" x14ac:dyDescent="0.25">
      <c r="A78" s="38" t="s">
        <v>92</v>
      </c>
      <c r="B78" s="37" t="s">
        <v>274</v>
      </c>
      <c r="C78" s="37" t="s">
        <v>1</v>
      </c>
      <c r="D78" s="37"/>
      <c r="E78" s="39">
        <f>E79+E80+E81</f>
        <v>406.4</v>
      </c>
      <c r="F78" s="39">
        <f>F79+F80+F81</f>
        <v>35</v>
      </c>
      <c r="G78" s="39">
        <f>G79+G80+G81</f>
        <v>35</v>
      </c>
    </row>
    <row r="79" spans="1:7" ht="13.8" x14ac:dyDescent="0.25">
      <c r="A79" s="38" t="s">
        <v>94</v>
      </c>
      <c r="B79" s="37" t="s">
        <v>274</v>
      </c>
      <c r="C79" s="37" t="s">
        <v>1</v>
      </c>
      <c r="D79" s="37" t="s">
        <v>23</v>
      </c>
      <c r="E79" s="39">
        <f>131.2</f>
        <v>131.19999999999999</v>
      </c>
      <c r="F79" s="39">
        <f>5</f>
        <v>5</v>
      </c>
      <c r="G79" s="39">
        <f>5</f>
        <v>5</v>
      </c>
    </row>
    <row r="80" spans="1:7" ht="17.399999999999999" customHeight="1" x14ac:dyDescent="0.25">
      <c r="A80" s="38" t="s">
        <v>95</v>
      </c>
      <c r="B80" s="37" t="s">
        <v>274</v>
      </c>
      <c r="C80" s="37" t="s">
        <v>1</v>
      </c>
      <c r="D80" s="37" t="s">
        <v>22</v>
      </c>
      <c r="E80" s="39">
        <f>257.7</f>
        <v>257.7</v>
      </c>
      <c r="F80" s="39">
        <v>25</v>
      </c>
      <c r="G80" s="39">
        <v>25</v>
      </c>
    </row>
    <row r="81" spans="1:8" ht="17.399999999999999" customHeight="1" x14ac:dyDescent="0.25">
      <c r="A81" s="38" t="s">
        <v>98</v>
      </c>
      <c r="B81" s="37" t="s">
        <v>274</v>
      </c>
      <c r="C81" s="37" t="s">
        <v>1</v>
      </c>
      <c r="D81" s="37" t="s">
        <v>25</v>
      </c>
      <c r="E81" s="39">
        <f>17.5</f>
        <v>17.5</v>
      </c>
      <c r="F81" s="39">
        <v>5</v>
      </c>
      <c r="G81" s="39">
        <v>5</v>
      </c>
    </row>
    <row r="82" spans="1:8" ht="18" customHeight="1" x14ac:dyDescent="0.25">
      <c r="A82" s="38" t="s">
        <v>277</v>
      </c>
      <c r="B82" s="37" t="s">
        <v>276</v>
      </c>
      <c r="C82" s="37"/>
      <c r="D82" s="37"/>
      <c r="E82" s="39">
        <f>E83+E86+E88</f>
        <v>753.1</v>
      </c>
      <c r="F82" s="39">
        <f>F83+F86+F88</f>
        <v>712</v>
      </c>
      <c r="G82" s="39">
        <f>G83+G86+G88</f>
        <v>712</v>
      </c>
    </row>
    <row r="83" spans="1:8" ht="58.95" customHeight="1" x14ac:dyDescent="0.25">
      <c r="A83" s="38" t="s">
        <v>72</v>
      </c>
      <c r="B83" s="37" t="s">
        <v>276</v>
      </c>
      <c r="C83" s="37" t="s">
        <v>4</v>
      </c>
      <c r="D83" s="37"/>
      <c r="E83" s="39">
        <f>E84+E85</f>
        <v>161.69999999999999</v>
      </c>
      <c r="F83" s="39">
        <f>F84+F85</f>
        <v>292</v>
      </c>
      <c r="G83" s="39">
        <f>G84+G85</f>
        <v>292</v>
      </c>
    </row>
    <row r="84" spans="1:8" ht="13.8" x14ac:dyDescent="0.25">
      <c r="A84" s="38" t="s">
        <v>95</v>
      </c>
      <c r="B84" s="37" t="s">
        <v>276</v>
      </c>
      <c r="C84" s="37" t="s">
        <v>4</v>
      </c>
      <c r="D84" s="37" t="s">
        <v>22</v>
      </c>
      <c r="E84" s="39">
        <f>161.7</f>
        <v>161.69999999999999</v>
      </c>
      <c r="F84" s="39">
        <f>167</f>
        <v>167</v>
      </c>
      <c r="G84" s="39">
        <f>167</f>
        <v>167</v>
      </c>
    </row>
    <row r="85" spans="1:8" ht="13.8" x14ac:dyDescent="0.25">
      <c r="A85" s="38" t="s">
        <v>98</v>
      </c>
      <c r="B85" s="37" t="s">
        <v>276</v>
      </c>
      <c r="C85" s="37" t="s">
        <v>4</v>
      </c>
      <c r="D85" s="37" t="s">
        <v>25</v>
      </c>
      <c r="E85" s="39">
        <f>0</f>
        <v>0</v>
      </c>
      <c r="F85" s="39">
        <f>125</f>
        <v>125</v>
      </c>
      <c r="G85" s="39">
        <f>125</f>
        <v>125</v>
      </c>
    </row>
    <row r="86" spans="1:8" ht="31.95" customHeight="1" x14ac:dyDescent="0.25">
      <c r="A86" s="38" t="s">
        <v>73</v>
      </c>
      <c r="B86" s="37" t="s">
        <v>276</v>
      </c>
      <c r="C86" s="37" t="s">
        <v>0</v>
      </c>
      <c r="D86" s="37"/>
      <c r="E86" s="39">
        <f>E87</f>
        <v>99.4</v>
      </c>
      <c r="F86" s="39">
        <f>F87</f>
        <v>100</v>
      </c>
      <c r="G86" s="39">
        <f>G87</f>
        <v>100</v>
      </c>
    </row>
    <row r="87" spans="1:8" ht="13.8" x14ac:dyDescent="0.25">
      <c r="A87" s="38" t="s">
        <v>98</v>
      </c>
      <c r="B87" s="37" t="s">
        <v>276</v>
      </c>
      <c r="C87" s="37" t="s">
        <v>0</v>
      </c>
      <c r="D87" s="37" t="s">
        <v>25</v>
      </c>
      <c r="E87" s="39">
        <f>99.4</f>
        <v>99.4</v>
      </c>
      <c r="F87" s="39">
        <f>100</f>
        <v>100</v>
      </c>
      <c r="G87" s="39">
        <f>100</f>
        <v>100</v>
      </c>
    </row>
    <row r="88" spans="1:8" ht="13.8" x14ac:dyDescent="0.25">
      <c r="A88" s="38" t="s">
        <v>74</v>
      </c>
      <c r="B88" s="37" t="s">
        <v>276</v>
      </c>
      <c r="C88" s="37" t="s">
        <v>2</v>
      </c>
      <c r="D88" s="37"/>
      <c r="E88" s="39">
        <f>E89</f>
        <v>492</v>
      </c>
      <c r="F88" s="39">
        <f t="shared" ref="F88:G88" si="6">F89</f>
        <v>320</v>
      </c>
      <c r="G88" s="39">
        <f t="shared" si="6"/>
        <v>320</v>
      </c>
    </row>
    <row r="89" spans="1:8" ht="16.2" customHeight="1" x14ac:dyDescent="0.25">
      <c r="A89" s="38" t="s">
        <v>99</v>
      </c>
      <c r="B89" s="37" t="s">
        <v>276</v>
      </c>
      <c r="C89" s="37" t="s">
        <v>2</v>
      </c>
      <c r="D89" s="37" t="s">
        <v>26</v>
      </c>
      <c r="E89" s="39">
        <f>492</f>
        <v>492</v>
      </c>
      <c r="F89" s="39">
        <v>320</v>
      </c>
      <c r="G89" s="39">
        <v>320</v>
      </c>
    </row>
    <row r="90" spans="1:8" ht="31.95" customHeight="1" x14ac:dyDescent="0.25">
      <c r="A90" s="38" t="s">
        <v>242</v>
      </c>
      <c r="B90" s="37" t="s">
        <v>241</v>
      </c>
      <c r="C90" s="37"/>
      <c r="D90" s="37"/>
      <c r="E90" s="39">
        <f>E91+E93+E95+E97+E99+E104+E109+E112+E117+E120+E123+E126+E129+E132+E135+E138+E141+E144+E147+E150+E153+E156+E161+E164+E167+E171</f>
        <v>1440787.4</v>
      </c>
      <c r="F90" s="39">
        <f>F91+F93+F95+F97+F99+F104+F109+F112+F117+F120+F123+F126+F129+F132+F135+F138+F141+F144+F147+F150+F153+F156+F161+F164+F167+F171</f>
        <v>1338838.3999999999</v>
      </c>
      <c r="G90" s="39">
        <f>G91+G93+G95+G97+G99+G104+G109+G112+G117+G120+G123+G126+G129+G132+G135+G138+G141+G144+G147+G150+G153+G156+G161+G164+G167+G171</f>
        <v>1338248.7999999998</v>
      </c>
      <c r="H90" s="17"/>
    </row>
    <row r="91" spans="1:8" ht="60" customHeight="1" x14ac:dyDescent="0.25">
      <c r="A91" s="38" t="s">
        <v>72</v>
      </c>
      <c r="B91" s="37" t="s">
        <v>241</v>
      </c>
      <c r="C91" s="37" t="s">
        <v>4</v>
      </c>
      <c r="D91" s="37"/>
      <c r="E91" s="39">
        <f>E92</f>
        <v>428.5</v>
      </c>
      <c r="F91" s="39">
        <f>F92</f>
        <v>300</v>
      </c>
      <c r="G91" s="39">
        <f>G92</f>
        <v>300</v>
      </c>
    </row>
    <row r="92" spans="1:8" ht="13.8" x14ac:dyDescent="0.25">
      <c r="A92" s="38" t="s">
        <v>95</v>
      </c>
      <c r="B92" s="37" t="s">
        <v>241</v>
      </c>
      <c r="C92" s="37" t="s">
        <v>4</v>
      </c>
      <c r="D92" s="37" t="s">
        <v>22</v>
      </c>
      <c r="E92" s="39">
        <f>428.5</f>
        <v>428.5</v>
      </c>
      <c r="F92" s="39">
        <f>300</f>
        <v>300</v>
      </c>
      <c r="G92" s="39">
        <f>300</f>
        <v>300</v>
      </c>
    </row>
    <row r="93" spans="1:8" ht="30.6" customHeight="1" x14ac:dyDescent="0.25">
      <c r="A93" s="38" t="s">
        <v>73</v>
      </c>
      <c r="B93" s="37" t="s">
        <v>241</v>
      </c>
      <c r="C93" s="37" t="s">
        <v>0</v>
      </c>
      <c r="D93" s="37"/>
      <c r="E93" s="39">
        <f>E94</f>
        <v>724.2</v>
      </c>
      <c r="F93" s="39">
        <f>F94</f>
        <v>100</v>
      </c>
      <c r="G93" s="39">
        <f>G94</f>
        <v>100</v>
      </c>
    </row>
    <row r="94" spans="1:8" ht="15.6" customHeight="1" x14ac:dyDescent="0.25">
      <c r="A94" s="38" t="s">
        <v>98</v>
      </c>
      <c r="B94" s="37" t="s">
        <v>241</v>
      </c>
      <c r="C94" s="37" t="s">
        <v>0</v>
      </c>
      <c r="D94" s="37" t="s">
        <v>25</v>
      </c>
      <c r="E94" s="39">
        <f>724.2</f>
        <v>724.2</v>
      </c>
      <c r="F94" s="39">
        <f>100</f>
        <v>100</v>
      </c>
      <c r="G94" s="39">
        <f>100</f>
        <v>100</v>
      </c>
    </row>
    <row r="95" spans="1:8" ht="15.6" customHeight="1" x14ac:dyDescent="0.25">
      <c r="A95" s="38" t="s">
        <v>74</v>
      </c>
      <c r="B95" s="37" t="s">
        <v>241</v>
      </c>
      <c r="C95" s="37" t="s">
        <v>2</v>
      </c>
      <c r="D95" s="37"/>
      <c r="E95" s="39">
        <f>E96</f>
        <v>50</v>
      </c>
      <c r="F95" s="39">
        <f>F96</f>
        <v>0</v>
      </c>
      <c r="G95" s="39">
        <f>G96</f>
        <v>0</v>
      </c>
    </row>
    <row r="96" spans="1:8" ht="15.6" customHeight="1" x14ac:dyDescent="0.25">
      <c r="A96" s="38" t="s">
        <v>95</v>
      </c>
      <c r="B96" s="37" t="s">
        <v>241</v>
      </c>
      <c r="C96" s="37" t="s">
        <v>2</v>
      </c>
      <c r="D96" s="37" t="s">
        <v>22</v>
      </c>
      <c r="E96" s="39">
        <f>50</f>
        <v>50</v>
      </c>
      <c r="F96" s="39">
        <f>0</f>
        <v>0</v>
      </c>
      <c r="G96" s="39">
        <f>0</f>
        <v>0</v>
      </c>
    </row>
    <row r="97" spans="1:7" ht="30.6" customHeight="1" x14ac:dyDescent="0.25">
      <c r="A97" s="25" t="s">
        <v>96</v>
      </c>
      <c r="B97" s="37" t="s">
        <v>241</v>
      </c>
      <c r="C97" s="37" t="s">
        <v>3</v>
      </c>
      <c r="D97" s="37"/>
      <c r="E97" s="39">
        <f>E98</f>
        <v>400</v>
      </c>
      <c r="F97" s="39">
        <f>F98</f>
        <v>400</v>
      </c>
      <c r="G97" s="39">
        <f>G98</f>
        <v>400</v>
      </c>
    </row>
    <row r="98" spans="1:7" ht="18" customHeight="1" x14ac:dyDescent="0.25">
      <c r="A98" s="38" t="s">
        <v>97</v>
      </c>
      <c r="B98" s="37" t="s">
        <v>241</v>
      </c>
      <c r="C98" s="37" t="s">
        <v>3</v>
      </c>
      <c r="D98" s="37" t="s">
        <v>24</v>
      </c>
      <c r="E98" s="39">
        <f>400</f>
        <v>400</v>
      </c>
      <c r="F98" s="39">
        <f>400</f>
        <v>400</v>
      </c>
      <c r="G98" s="39">
        <f>400</f>
        <v>400</v>
      </c>
    </row>
    <row r="99" spans="1:7" ht="63" customHeight="1" x14ac:dyDescent="0.25">
      <c r="A99" s="38" t="s">
        <v>12</v>
      </c>
      <c r="B99" s="37" t="s">
        <v>243</v>
      </c>
      <c r="C99" s="37"/>
      <c r="D99" s="37"/>
      <c r="E99" s="39">
        <f>E100+E102</f>
        <v>548503.19999999995</v>
      </c>
      <c r="F99" s="39">
        <f>F100+F102</f>
        <v>476359.8</v>
      </c>
      <c r="G99" s="39">
        <f>G100+G102</f>
        <v>476359.8</v>
      </c>
    </row>
    <row r="100" spans="1:7" ht="57.6" customHeight="1" x14ac:dyDescent="0.25">
      <c r="A100" s="38" t="s">
        <v>72</v>
      </c>
      <c r="B100" s="37" t="s">
        <v>243</v>
      </c>
      <c r="C100" s="37" t="s">
        <v>4</v>
      </c>
      <c r="D100" s="37"/>
      <c r="E100" s="39">
        <f>E101</f>
        <v>544662.6</v>
      </c>
      <c r="F100" s="39">
        <f>F101</f>
        <v>468721.1</v>
      </c>
      <c r="G100" s="39">
        <f>G101</f>
        <v>468721.1</v>
      </c>
    </row>
    <row r="101" spans="1:7" ht="13.8" x14ac:dyDescent="0.25">
      <c r="A101" s="38" t="s">
        <v>94</v>
      </c>
      <c r="B101" s="37" t="s">
        <v>243</v>
      </c>
      <c r="C101" s="37" t="s">
        <v>4</v>
      </c>
      <c r="D101" s="37" t="s">
        <v>23</v>
      </c>
      <c r="E101" s="39">
        <f>544662.6</f>
        <v>544662.6</v>
      </c>
      <c r="F101" s="39">
        <f>468721.1</f>
        <v>468721.1</v>
      </c>
      <c r="G101" s="39">
        <f>468721.1</f>
        <v>468721.1</v>
      </c>
    </row>
    <row r="102" spans="1:7" ht="27.6" x14ac:dyDescent="0.25">
      <c r="A102" s="38" t="s">
        <v>73</v>
      </c>
      <c r="B102" s="37" t="s">
        <v>243</v>
      </c>
      <c r="C102" s="37" t="s">
        <v>0</v>
      </c>
      <c r="D102" s="37"/>
      <c r="E102" s="39">
        <f>E103</f>
        <v>3840.6</v>
      </c>
      <c r="F102" s="39">
        <f>F103</f>
        <v>7638.7</v>
      </c>
      <c r="G102" s="39">
        <f>G103</f>
        <v>7638.7</v>
      </c>
    </row>
    <row r="103" spans="1:7" ht="13.8" x14ac:dyDescent="0.25">
      <c r="A103" s="38" t="s">
        <v>94</v>
      </c>
      <c r="B103" s="37" t="s">
        <v>243</v>
      </c>
      <c r="C103" s="37" t="s">
        <v>0</v>
      </c>
      <c r="D103" s="37" t="s">
        <v>23</v>
      </c>
      <c r="E103" s="39">
        <f>3840.6</f>
        <v>3840.6</v>
      </c>
      <c r="F103" s="39">
        <f>7638.7</f>
        <v>7638.7</v>
      </c>
      <c r="G103" s="39">
        <f>7638.7</f>
        <v>7638.7</v>
      </c>
    </row>
    <row r="104" spans="1:7" ht="87" customHeight="1" x14ac:dyDescent="0.25">
      <c r="A104" s="38" t="s">
        <v>13</v>
      </c>
      <c r="B104" s="37" t="s">
        <v>244</v>
      </c>
      <c r="C104" s="37"/>
      <c r="D104" s="37"/>
      <c r="E104" s="39">
        <f>E105+E107</f>
        <v>706732.3</v>
      </c>
      <c r="F104" s="39">
        <f>F105+F107</f>
        <v>704382</v>
      </c>
      <c r="G104" s="39">
        <f>G105+G107</f>
        <v>704382</v>
      </c>
    </row>
    <row r="105" spans="1:7" ht="60.6" customHeight="1" x14ac:dyDescent="0.25">
      <c r="A105" s="38" t="s">
        <v>72</v>
      </c>
      <c r="B105" s="37" t="s">
        <v>244</v>
      </c>
      <c r="C105" s="37" t="s">
        <v>4</v>
      </c>
      <c r="D105" s="37"/>
      <c r="E105" s="39">
        <f>E106</f>
        <v>703788.4</v>
      </c>
      <c r="F105" s="39">
        <f>F106</f>
        <v>677569.9</v>
      </c>
      <c r="G105" s="39">
        <f>G106</f>
        <v>677569.9</v>
      </c>
    </row>
    <row r="106" spans="1:7" ht="13.8" x14ac:dyDescent="0.25">
      <c r="A106" s="38" t="s">
        <v>95</v>
      </c>
      <c r="B106" s="37" t="s">
        <v>244</v>
      </c>
      <c r="C106" s="37" t="s">
        <v>4</v>
      </c>
      <c r="D106" s="37" t="s">
        <v>22</v>
      </c>
      <c r="E106" s="39">
        <f>703788.4</f>
        <v>703788.4</v>
      </c>
      <c r="F106" s="39">
        <f>677569.9</f>
        <v>677569.9</v>
      </c>
      <c r="G106" s="39">
        <f>677569.9</f>
        <v>677569.9</v>
      </c>
    </row>
    <row r="107" spans="1:7" ht="27.6" x14ac:dyDescent="0.25">
      <c r="A107" s="38" t="s">
        <v>73</v>
      </c>
      <c r="B107" s="37" t="s">
        <v>244</v>
      </c>
      <c r="C107" s="37" t="s">
        <v>0</v>
      </c>
      <c r="D107" s="37"/>
      <c r="E107" s="39">
        <f>E108</f>
        <v>2943.9</v>
      </c>
      <c r="F107" s="39">
        <f>F108</f>
        <v>26812.1</v>
      </c>
      <c r="G107" s="39">
        <f>G108</f>
        <v>26812.1</v>
      </c>
    </row>
    <row r="108" spans="1:7" ht="13.8" x14ac:dyDescent="0.25">
      <c r="A108" s="38" t="s">
        <v>95</v>
      </c>
      <c r="B108" s="37" t="s">
        <v>244</v>
      </c>
      <c r="C108" s="37" t="s">
        <v>0</v>
      </c>
      <c r="D108" s="37" t="s">
        <v>22</v>
      </c>
      <c r="E108" s="39">
        <f>2943.9</f>
        <v>2943.9</v>
      </c>
      <c r="F108" s="39">
        <f>26812.1</f>
        <v>26812.1</v>
      </c>
      <c r="G108" s="39">
        <f>26812.1</f>
        <v>26812.1</v>
      </c>
    </row>
    <row r="109" spans="1:7" ht="41.4" x14ac:dyDescent="0.25">
      <c r="A109" s="38" t="s">
        <v>203</v>
      </c>
      <c r="B109" s="37" t="s">
        <v>245</v>
      </c>
      <c r="C109" s="37"/>
      <c r="D109" s="37"/>
      <c r="E109" s="39">
        <f t="shared" ref="E109:G110" si="7">E110</f>
        <v>12595</v>
      </c>
      <c r="F109" s="39">
        <f t="shared" si="7"/>
        <v>12595</v>
      </c>
      <c r="G109" s="39">
        <f t="shared" si="7"/>
        <v>12595</v>
      </c>
    </row>
    <row r="110" spans="1:7" ht="27.6" x14ac:dyDescent="0.25">
      <c r="A110" s="38" t="s">
        <v>73</v>
      </c>
      <c r="B110" s="37" t="s">
        <v>245</v>
      </c>
      <c r="C110" s="37" t="s">
        <v>0</v>
      </c>
      <c r="D110" s="37"/>
      <c r="E110" s="39">
        <f t="shared" si="7"/>
        <v>12595</v>
      </c>
      <c r="F110" s="39">
        <f t="shared" si="7"/>
        <v>12595</v>
      </c>
      <c r="G110" s="39">
        <f t="shared" si="7"/>
        <v>12595</v>
      </c>
    </row>
    <row r="111" spans="1:7" ht="13.8" x14ac:dyDescent="0.25">
      <c r="A111" s="38" t="s">
        <v>100</v>
      </c>
      <c r="B111" s="37" t="s">
        <v>245</v>
      </c>
      <c r="C111" s="37" t="s">
        <v>0</v>
      </c>
      <c r="D111" s="37" t="s">
        <v>27</v>
      </c>
      <c r="E111" s="39">
        <f>12595</f>
        <v>12595</v>
      </c>
      <c r="F111" s="39">
        <f>12595</f>
        <v>12595</v>
      </c>
      <c r="G111" s="39">
        <f>12595</f>
        <v>12595</v>
      </c>
    </row>
    <row r="112" spans="1:7" ht="30.6" customHeight="1" x14ac:dyDescent="0.25">
      <c r="A112" s="38" t="s">
        <v>199</v>
      </c>
      <c r="B112" s="37" t="s">
        <v>246</v>
      </c>
      <c r="C112" s="37"/>
      <c r="D112" s="37"/>
      <c r="E112" s="39">
        <f>E113+E115</f>
        <v>1764.4</v>
      </c>
      <c r="F112" s="39">
        <f>F113+F115</f>
        <v>1764.4</v>
      </c>
      <c r="G112" s="39">
        <f>G113+G115</f>
        <v>1764.4</v>
      </c>
    </row>
    <row r="113" spans="1:7" ht="27.6" x14ac:dyDescent="0.25">
      <c r="A113" s="38" t="s">
        <v>73</v>
      </c>
      <c r="B113" s="37" t="s">
        <v>246</v>
      </c>
      <c r="C113" s="37" t="s">
        <v>0</v>
      </c>
      <c r="D113" s="37"/>
      <c r="E113" s="39">
        <f>E114</f>
        <v>1200.4000000000001</v>
      </c>
      <c r="F113" s="39">
        <f>F114</f>
        <v>1444.4</v>
      </c>
      <c r="G113" s="39">
        <f>G114</f>
        <v>1444.4</v>
      </c>
    </row>
    <row r="114" spans="1:7" ht="13.8" x14ac:dyDescent="0.25">
      <c r="A114" s="38" t="s">
        <v>95</v>
      </c>
      <c r="B114" s="37" t="s">
        <v>246</v>
      </c>
      <c r="C114" s="37" t="s">
        <v>0</v>
      </c>
      <c r="D114" s="37" t="s">
        <v>22</v>
      </c>
      <c r="E114" s="39">
        <f>1200.4</f>
        <v>1200.4000000000001</v>
      </c>
      <c r="F114" s="39">
        <f>1444.4</f>
        <v>1444.4</v>
      </c>
      <c r="G114" s="39">
        <f>1444.4</f>
        <v>1444.4</v>
      </c>
    </row>
    <row r="115" spans="1:7" ht="13.8" x14ac:dyDescent="0.25">
      <c r="A115" s="38" t="s">
        <v>74</v>
      </c>
      <c r="B115" s="37" t="s">
        <v>246</v>
      </c>
      <c r="C115" s="37" t="s">
        <v>2</v>
      </c>
      <c r="D115" s="37"/>
      <c r="E115" s="39">
        <f>E116</f>
        <v>564</v>
      </c>
      <c r="F115" s="39">
        <f>F116</f>
        <v>320</v>
      </c>
      <c r="G115" s="39">
        <f>G116</f>
        <v>320</v>
      </c>
    </row>
    <row r="116" spans="1:7" ht="13.8" x14ac:dyDescent="0.25">
      <c r="A116" s="38" t="s">
        <v>95</v>
      </c>
      <c r="B116" s="37" t="s">
        <v>246</v>
      </c>
      <c r="C116" s="37" t="s">
        <v>2</v>
      </c>
      <c r="D116" s="37" t="s">
        <v>22</v>
      </c>
      <c r="E116" s="39">
        <f>564</f>
        <v>564</v>
      </c>
      <c r="F116" s="39">
        <f>320</f>
        <v>320</v>
      </c>
      <c r="G116" s="39">
        <f>320</f>
        <v>320</v>
      </c>
    </row>
    <row r="117" spans="1:7" ht="69" x14ac:dyDescent="0.25">
      <c r="A117" s="38" t="s">
        <v>293</v>
      </c>
      <c r="B117" s="37" t="s">
        <v>247</v>
      </c>
      <c r="C117" s="37"/>
      <c r="D117" s="37"/>
      <c r="E117" s="39">
        <f t="shared" ref="E117:G118" si="8">E118</f>
        <v>144.4</v>
      </c>
      <c r="F117" s="39">
        <f t="shared" si="8"/>
        <v>144.4</v>
      </c>
      <c r="G117" s="39">
        <f t="shared" si="8"/>
        <v>144.4</v>
      </c>
    </row>
    <row r="118" spans="1:7" ht="27.6" x14ac:dyDescent="0.25">
      <c r="A118" s="38" t="s">
        <v>73</v>
      </c>
      <c r="B118" s="37" t="s">
        <v>247</v>
      </c>
      <c r="C118" s="37" t="s">
        <v>0</v>
      </c>
      <c r="D118" s="37"/>
      <c r="E118" s="39">
        <f t="shared" si="8"/>
        <v>144.4</v>
      </c>
      <c r="F118" s="39">
        <f t="shared" si="8"/>
        <v>144.4</v>
      </c>
      <c r="G118" s="39">
        <f t="shared" si="8"/>
        <v>144.4</v>
      </c>
    </row>
    <row r="119" spans="1:7" ht="13.8" x14ac:dyDescent="0.25">
      <c r="A119" s="38" t="s">
        <v>100</v>
      </c>
      <c r="B119" s="37" t="s">
        <v>247</v>
      </c>
      <c r="C119" s="37" t="s">
        <v>0</v>
      </c>
      <c r="D119" s="37" t="s">
        <v>27</v>
      </c>
      <c r="E119" s="39">
        <f>144.4</f>
        <v>144.4</v>
      </c>
      <c r="F119" s="39">
        <f>144.4</f>
        <v>144.4</v>
      </c>
      <c r="G119" s="39">
        <f>144.4</f>
        <v>144.4</v>
      </c>
    </row>
    <row r="120" spans="1:7" ht="18.600000000000001" customHeight="1" x14ac:dyDescent="0.25">
      <c r="A120" s="38" t="s">
        <v>366</v>
      </c>
      <c r="B120" s="37" t="s">
        <v>365</v>
      </c>
      <c r="C120" s="37"/>
      <c r="D120" s="37"/>
      <c r="E120" s="39">
        <f t="shared" ref="E120:G121" si="9">E121</f>
        <v>2500</v>
      </c>
      <c r="F120" s="39">
        <f t="shared" si="9"/>
        <v>0</v>
      </c>
      <c r="G120" s="39">
        <f t="shared" si="9"/>
        <v>0</v>
      </c>
    </row>
    <row r="121" spans="1:7" ht="27.6" x14ac:dyDescent="0.25">
      <c r="A121" s="38" t="s">
        <v>73</v>
      </c>
      <c r="B121" s="37" t="s">
        <v>365</v>
      </c>
      <c r="C121" s="37" t="s">
        <v>0</v>
      </c>
      <c r="D121" s="37"/>
      <c r="E121" s="39">
        <f t="shared" si="9"/>
        <v>2500</v>
      </c>
      <c r="F121" s="39">
        <f t="shared" si="9"/>
        <v>0</v>
      </c>
      <c r="G121" s="39">
        <f t="shared" si="9"/>
        <v>0</v>
      </c>
    </row>
    <row r="122" spans="1:7" ht="13.8" x14ac:dyDescent="0.25">
      <c r="A122" s="38" t="s">
        <v>95</v>
      </c>
      <c r="B122" s="37" t="s">
        <v>365</v>
      </c>
      <c r="C122" s="37" t="s">
        <v>0</v>
      </c>
      <c r="D122" s="37" t="s">
        <v>22</v>
      </c>
      <c r="E122" s="39">
        <f>2500</f>
        <v>2500</v>
      </c>
      <c r="F122" s="39">
        <f>0</f>
        <v>0</v>
      </c>
      <c r="G122" s="39">
        <f>0</f>
        <v>0</v>
      </c>
    </row>
    <row r="123" spans="1:7" ht="13.8" x14ac:dyDescent="0.25">
      <c r="A123" s="38" t="s">
        <v>368</v>
      </c>
      <c r="B123" s="37" t="s">
        <v>367</v>
      </c>
      <c r="C123" s="37"/>
      <c r="D123" s="37"/>
      <c r="E123" s="39">
        <f t="shared" ref="E123:G124" si="10">E124</f>
        <v>500</v>
      </c>
      <c r="F123" s="39">
        <f t="shared" si="10"/>
        <v>0</v>
      </c>
      <c r="G123" s="39">
        <f t="shared" si="10"/>
        <v>0</v>
      </c>
    </row>
    <row r="124" spans="1:7" ht="27.6" x14ac:dyDescent="0.25">
      <c r="A124" s="38" t="s">
        <v>73</v>
      </c>
      <c r="B124" s="37" t="s">
        <v>367</v>
      </c>
      <c r="C124" s="37" t="s">
        <v>0</v>
      </c>
      <c r="D124" s="37"/>
      <c r="E124" s="39">
        <f t="shared" si="10"/>
        <v>500</v>
      </c>
      <c r="F124" s="39">
        <f t="shared" si="10"/>
        <v>0</v>
      </c>
      <c r="G124" s="39">
        <f t="shared" si="10"/>
        <v>0</v>
      </c>
    </row>
    <row r="125" spans="1:7" ht="13.8" x14ac:dyDescent="0.25">
      <c r="A125" s="38" t="s">
        <v>94</v>
      </c>
      <c r="B125" s="37" t="s">
        <v>367</v>
      </c>
      <c r="C125" s="37" t="s">
        <v>0</v>
      </c>
      <c r="D125" s="37" t="s">
        <v>23</v>
      </c>
      <c r="E125" s="39">
        <f>500</f>
        <v>500</v>
      </c>
      <c r="F125" s="39">
        <f>0</f>
        <v>0</v>
      </c>
      <c r="G125" s="39">
        <f>0</f>
        <v>0</v>
      </c>
    </row>
    <row r="126" spans="1:7" ht="13.8" x14ac:dyDescent="0.25">
      <c r="A126" s="38" t="s">
        <v>370</v>
      </c>
      <c r="B126" s="37" t="s">
        <v>369</v>
      </c>
      <c r="C126" s="37"/>
      <c r="D126" s="37"/>
      <c r="E126" s="39">
        <f t="shared" ref="E126:G127" si="11">E127</f>
        <v>2000</v>
      </c>
      <c r="F126" s="39">
        <f t="shared" si="11"/>
        <v>0</v>
      </c>
      <c r="G126" s="39">
        <f t="shared" si="11"/>
        <v>0</v>
      </c>
    </row>
    <row r="127" spans="1:7" ht="27.6" x14ac:dyDescent="0.25">
      <c r="A127" s="38" t="s">
        <v>73</v>
      </c>
      <c r="B127" s="37" t="s">
        <v>369</v>
      </c>
      <c r="C127" s="37" t="s">
        <v>0</v>
      </c>
      <c r="D127" s="37"/>
      <c r="E127" s="39">
        <f t="shared" si="11"/>
        <v>2000</v>
      </c>
      <c r="F127" s="39">
        <f t="shared" si="11"/>
        <v>0</v>
      </c>
      <c r="G127" s="39">
        <f t="shared" si="11"/>
        <v>0</v>
      </c>
    </row>
    <row r="128" spans="1:7" ht="13.8" x14ac:dyDescent="0.25">
      <c r="A128" s="38" t="s">
        <v>95</v>
      </c>
      <c r="B128" s="37" t="s">
        <v>369</v>
      </c>
      <c r="C128" s="37" t="s">
        <v>0</v>
      </c>
      <c r="D128" s="37" t="s">
        <v>22</v>
      </c>
      <c r="E128" s="39">
        <f>2000</f>
        <v>2000</v>
      </c>
      <c r="F128" s="39">
        <v>0</v>
      </c>
      <c r="G128" s="39">
        <v>0</v>
      </c>
    </row>
    <row r="129" spans="1:7" ht="13.8" x14ac:dyDescent="0.25">
      <c r="A129" s="38" t="s">
        <v>372</v>
      </c>
      <c r="B129" s="37" t="s">
        <v>371</v>
      </c>
      <c r="C129" s="37"/>
      <c r="D129" s="37"/>
      <c r="E129" s="39">
        <f t="shared" ref="E129:G130" si="12">E130</f>
        <v>1300</v>
      </c>
      <c r="F129" s="39">
        <f t="shared" si="12"/>
        <v>0</v>
      </c>
      <c r="G129" s="39">
        <f t="shared" si="12"/>
        <v>0</v>
      </c>
    </row>
    <row r="130" spans="1:7" ht="27.6" x14ac:dyDescent="0.25">
      <c r="A130" s="38" t="s">
        <v>73</v>
      </c>
      <c r="B130" s="37" t="s">
        <v>371</v>
      </c>
      <c r="C130" s="37" t="s">
        <v>0</v>
      </c>
      <c r="D130" s="37"/>
      <c r="E130" s="39">
        <f t="shared" si="12"/>
        <v>1300</v>
      </c>
      <c r="F130" s="39">
        <f t="shared" si="12"/>
        <v>0</v>
      </c>
      <c r="G130" s="39">
        <f t="shared" si="12"/>
        <v>0</v>
      </c>
    </row>
    <row r="131" spans="1:7" ht="17.399999999999999" customHeight="1" x14ac:dyDescent="0.25">
      <c r="A131" s="38" t="s">
        <v>94</v>
      </c>
      <c r="B131" s="37" t="s">
        <v>371</v>
      </c>
      <c r="C131" s="37" t="s">
        <v>0</v>
      </c>
      <c r="D131" s="37" t="s">
        <v>23</v>
      </c>
      <c r="E131" s="39">
        <f>1300</f>
        <v>1300</v>
      </c>
      <c r="F131" s="39">
        <f>0</f>
        <v>0</v>
      </c>
      <c r="G131" s="39">
        <f>0</f>
        <v>0</v>
      </c>
    </row>
    <row r="132" spans="1:7" ht="18" customHeight="1" x14ac:dyDescent="0.25">
      <c r="A132" s="38" t="s">
        <v>374</v>
      </c>
      <c r="B132" s="37" t="s">
        <v>373</v>
      </c>
      <c r="C132" s="37"/>
      <c r="D132" s="37"/>
      <c r="E132" s="39">
        <f t="shared" ref="E132:G133" si="13">E133</f>
        <v>1000</v>
      </c>
      <c r="F132" s="39">
        <f t="shared" si="13"/>
        <v>0</v>
      </c>
      <c r="G132" s="39">
        <f t="shared" si="13"/>
        <v>0</v>
      </c>
    </row>
    <row r="133" spans="1:7" ht="32.4" customHeight="1" x14ac:dyDescent="0.25">
      <c r="A133" s="38" t="s">
        <v>96</v>
      </c>
      <c r="B133" s="37" t="s">
        <v>373</v>
      </c>
      <c r="C133" s="37" t="s">
        <v>3</v>
      </c>
      <c r="D133" s="37"/>
      <c r="E133" s="39">
        <f t="shared" si="13"/>
        <v>1000</v>
      </c>
      <c r="F133" s="39">
        <f t="shared" si="13"/>
        <v>0</v>
      </c>
      <c r="G133" s="39">
        <f t="shared" si="13"/>
        <v>0</v>
      </c>
    </row>
    <row r="134" spans="1:7" ht="13.8" x14ac:dyDescent="0.25">
      <c r="A134" s="38" t="s">
        <v>97</v>
      </c>
      <c r="B134" s="37" t="s">
        <v>373</v>
      </c>
      <c r="C134" s="37" t="s">
        <v>3</v>
      </c>
      <c r="D134" s="37" t="s">
        <v>24</v>
      </c>
      <c r="E134" s="39">
        <f>1000</f>
        <v>1000</v>
      </c>
      <c r="F134" s="39">
        <f>0</f>
        <v>0</v>
      </c>
      <c r="G134" s="39">
        <f>0</f>
        <v>0</v>
      </c>
    </row>
    <row r="135" spans="1:7" ht="16.2" customHeight="1" x14ac:dyDescent="0.25">
      <c r="A135" s="38" t="s">
        <v>376</v>
      </c>
      <c r="B135" s="37" t="s">
        <v>375</v>
      </c>
      <c r="C135" s="37"/>
      <c r="D135" s="37"/>
      <c r="E135" s="39">
        <f t="shared" ref="E135:G136" si="14">E136</f>
        <v>800</v>
      </c>
      <c r="F135" s="39">
        <f t="shared" si="14"/>
        <v>0</v>
      </c>
      <c r="G135" s="39">
        <f t="shared" si="14"/>
        <v>0</v>
      </c>
    </row>
    <row r="136" spans="1:7" ht="31.2" customHeight="1" x14ac:dyDescent="0.25">
      <c r="A136" s="38" t="s">
        <v>96</v>
      </c>
      <c r="B136" s="37" t="s">
        <v>375</v>
      </c>
      <c r="C136" s="37" t="s">
        <v>3</v>
      </c>
      <c r="D136" s="37"/>
      <c r="E136" s="39">
        <f t="shared" si="14"/>
        <v>800</v>
      </c>
      <c r="F136" s="39">
        <f t="shared" si="14"/>
        <v>0</v>
      </c>
      <c r="G136" s="39">
        <f t="shared" si="14"/>
        <v>0</v>
      </c>
    </row>
    <row r="137" spans="1:7" ht="13.8" x14ac:dyDescent="0.25">
      <c r="A137" s="38" t="s">
        <v>97</v>
      </c>
      <c r="B137" s="37" t="s">
        <v>375</v>
      </c>
      <c r="C137" s="37" t="s">
        <v>3</v>
      </c>
      <c r="D137" s="37" t="s">
        <v>24</v>
      </c>
      <c r="E137" s="39">
        <f>800</f>
        <v>800</v>
      </c>
      <c r="F137" s="39">
        <f>0</f>
        <v>0</v>
      </c>
      <c r="G137" s="39">
        <f>0</f>
        <v>0</v>
      </c>
    </row>
    <row r="138" spans="1:7" ht="13.8" x14ac:dyDescent="0.25">
      <c r="A138" s="38" t="s">
        <v>378</v>
      </c>
      <c r="B138" s="37" t="s">
        <v>377</v>
      </c>
      <c r="C138" s="37"/>
      <c r="D138" s="37"/>
      <c r="E138" s="39">
        <f t="shared" ref="E138:G139" si="15">E139</f>
        <v>1800</v>
      </c>
      <c r="F138" s="39">
        <f t="shared" si="15"/>
        <v>0</v>
      </c>
      <c r="G138" s="39">
        <f t="shared" si="15"/>
        <v>0</v>
      </c>
    </row>
    <row r="139" spans="1:7" ht="29.4" customHeight="1" x14ac:dyDescent="0.25">
      <c r="A139" s="38" t="s">
        <v>73</v>
      </c>
      <c r="B139" s="37" t="s">
        <v>377</v>
      </c>
      <c r="C139" s="37" t="s">
        <v>0</v>
      </c>
      <c r="D139" s="37"/>
      <c r="E139" s="39">
        <f t="shared" si="15"/>
        <v>1800</v>
      </c>
      <c r="F139" s="39">
        <f t="shared" si="15"/>
        <v>0</v>
      </c>
      <c r="G139" s="39">
        <f t="shared" si="15"/>
        <v>0</v>
      </c>
    </row>
    <row r="140" spans="1:7" ht="13.8" x14ac:dyDescent="0.25">
      <c r="A140" s="38" t="s">
        <v>95</v>
      </c>
      <c r="B140" s="37" t="s">
        <v>377</v>
      </c>
      <c r="C140" s="37" t="s">
        <v>0</v>
      </c>
      <c r="D140" s="37" t="s">
        <v>22</v>
      </c>
      <c r="E140" s="39">
        <f>1800</f>
        <v>1800</v>
      </c>
      <c r="F140" s="39">
        <f>0</f>
        <v>0</v>
      </c>
      <c r="G140" s="39">
        <f>0</f>
        <v>0</v>
      </c>
    </row>
    <row r="141" spans="1:7" ht="30.6" customHeight="1" x14ac:dyDescent="0.25">
      <c r="A141" s="38" t="s">
        <v>380</v>
      </c>
      <c r="B141" s="37" t="s">
        <v>379</v>
      </c>
      <c r="C141" s="37"/>
      <c r="D141" s="37"/>
      <c r="E141" s="39">
        <f t="shared" ref="E141:G142" si="16">E142</f>
        <v>320</v>
      </c>
      <c r="F141" s="39">
        <f t="shared" si="16"/>
        <v>0</v>
      </c>
      <c r="G141" s="39">
        <f t="shared" si="16"/>
        <v>0</v>
      </c>
    </row>
    <row r="142" spans="1:7" ht="34.200000000000003" customHeight="1" x14ac:dyDescent="0.25">
      <c r="A142" s="38" t="s">
        <v>73</v>
      </c>
      <c r="B142" s="37" t="s">
        <v>379</v>
      </c>
      <c r="C142" s="37" t="s">
        <v>0</v>
      </c>
      <c r="D142" s="37"/>
      <c r="E142" s="39">
        <f t="shared" si="16"/>
        <v>320</v>
      </c>
      <c r="F142" s="39">
        <f t="shared" si="16"/>
        <v>0</v>
      </c>
      <c r="G142" s="39">
        <f t="shared" si="16"/>
        <v>0</v>
      </c>
    </row>
    <row r="143" spans="1:7" ht="13.8" x14ac:dyDescent="0.25">
      <c r="A143" s="38" t="s">
        <v>94</v>
      </c>
      <c r="B143" s="37" t="s">
        <v>379</v>
      </c>
      <c r="C143" s="37" t="s">
        <v>0</v>
      </c>
      <c r="D143" s="37" t="s">
        <v>23</v>
      </c>
      <c r="E143" s="39">
        <f>320</f>
        <v>320</v>
      </c>
      <c r="F143" s="39">
        <f>0</f>
        <v>0</v>
      </c>
      <c r="G143" s="39">
        <f>0</f>
        <v>0</v>
      </c>
    </row>
    <row r="144" spans="1:7" ht="13.8" x14ac:dyDescent="0.25">
      <c r="A144" s="38" t="s">
        <v>384</v>
      </c>
      <c r="B144" s="37" t="s">
        <v>381</v>
      </c>
      <c r="C144" s="37"/>
      <c r="D144" s="37"/>
      <c r="E144" s="39">
        <f t="shared" ref="E144:G145" si="17">E145</f>
        <v>750</v>
      </c>
      <c r="F144" s="39">
        <f t="shared" si="17"/>
        <v>0</v>
      </c>
      <c r="G144" s="39">
        <f t="shared" si="17"/>
        <v>0</v>
      </c>
    </row>
    <row r="145" spans="1:7" ht="30.6" customHeight="1" x14ac:dyDescent="0.25">
      <c r="A145" s="38" t="s">
        <v>73</v>
      </c>
      <c r="B145" s="37" t="s">
        <v>381</v>
      </c>
      <c r="C145" s="37" t="s">
        <v>0</v>
      </c>
      <c r="D145" s="37"/>
      <c r="E145" s="39">
        <f t="shared" si="17"/>
        <v>750</v>
      </c>
      <c r="F145" s="39">
        <f t="shared" si="17"/>
        <v>0</v>
      </c>
      <c r="G145" s="39">
        <f t="shared" si="17"/>
        <v>0</v>
      </c>
    </row>
    <row r="146" spans="1:7" ht="15.6" customHeight="1" x14ac:dyDescent="0.25">
      <c r="A146" s="38" t="s">
        <v>94</v>
      </c>
      <c r="B146" s="37" t="s">
        <v>381</v>
      </c>
      <c r="C146" s="37" t="s">
        <v>0</v>
      </c>
      <c r="D146" s="37" t="s">
        <v>23</v>
      </c>
      <c r="E146" s="39">
        <f>750</f>
        <v>750</v>
      </c>
      <c r="F146" s="39">
        <f>0</f>
        <v>0</v>
      </c>
      <c r="G146" s="39">
        <f>0</f>
        <v>0</v>
      </c>
    </row>
    <row r="147" spans="1:7" ht="15.6" customHeight="1" x14ac:dyDescent="0.25">
      <c r="A147" s="38" t="s">
        <v>385</v>
      </c>
      <c r="B147" s="37" t="s">
        <v>382</v>
      </c>
      <c r="C147" s="37"/>
      <c r="D147" s="37"/>
      <c r="E147" s="39">
        <f t="shared" ref="E147:G148" si="18">E148</f>
        <v>560</v>
      </c>
      <c r="F147" s="39">
        <f t="shared" si="18"/>
        <v>0</v>
      </c>
      <c r="G147" s="39">
        <f t="shared" si="18"/>
        <v>0</v>
      </c>
    </row>
    <row r="148" spans="1:7" ht="29.4" customHeight="1" x14ac:dyDescent="0.25">
      <c r="A148" s="38" t="s">
        <v>73</v>
      </c>
      <c r="B148" s="37" t="s">
        <v>382</v>
      </c>
      <c r="C148" s="37" t="s">
        <v>0</v>
      </c>
      <c r="D148" s="37"/>
      <c r="E148" s="39">
        <f t="shared" si="18"/>
        <v>560</v>
      </c>
      <c r="F148" s="39">
        <f t="shared" si="18"/>
        <v>0</v>
      </c>
      <c r="G148" s="39">
        <f t="shared" si="18"/>
        <v>0</v>
      </c>
    </row>
    <row r="149" spans="1:7" ht="16.2" customHeight="1" x14ac:dyDescent="0.25">
      <c r="A149" s="38" t="s">
        <v>95</v>
      </c>
      <c r="B149" s="37" t="s">
        <v>382</v>
      </c>
      <c r="C149" s="37" t="s">
        <v>0</v>
      </c>
      <c r="D149" s="37" t="s">
        <v>22</v>
      </c>
      <c r="E149" s="39">
        <f>560</f>
        <v>560</v>
      </c>
      <c r="F149" s="39">
        <f>0</f>
        <v>0</v>
      </c>
      <c r="G149" s="39">
        <f>0</f>
        <v>0</v>
      </c>
    </row>
    <row r="150" spans="1:7" ht="18" customHeight="1" x14ac:dyDescent="0.25">
      <c r="A150" s="38" t="s">
        <v>386</v>
      </c>
      <c r="B150" s="37" t="s">
        <v>383</v>
      </c>
      <c r="C150" s="37"/>
      <c r="D150" s="37"/>
      <c r="E150" s="39">
        <f t="shared" ref="E150:G151" si="19">E151</f>
        <v>600</v>
      </c>
      <c r="F150" s="39">
        <f t="shared" si="19"/>
        <v>0</v>
      </c>
      <c r="G150" s="39">
        <f t="shared" si="19"/>
        <v>0</v>
      </c>
    </row>
    <row r="151" spans="1:7" ht="31.95" customHeight="1" x14ac:dyDescent="0.25">
      <c r="A151" s="38" t="s">
        <v>73</v>
      </c>
      <c r="B151" s="37" t="s">
        <v>383</v>
      </c>
      <c r="C151" s="37" t="s">
        <v>0</v>
      </c>
      <c r="D151" s="37"/>
      <c r="E151" s="39">
        <f t="shared" si="19"/>
        <v>600</v>
      </c>
      <c r="F151" s="39">
        <f t="shared" si="19"/>
        <v>0</v>
      </c>
      <c r="G151" s="39">
        <f t="shared" si="19"/>
        <v>0</v>
      </c>
    </row>
    <row r="152" spans="1:7" ht="18.600000000000001" customHeight="1" x14ac:dyDescent="0.25">
      <c r="A152" s="38" t="s">
        <v>95</v>
      </c>
      <c r="B152" s="37" t="s">
        <v>383</v>
      </c>
      <c r="C152" s="37" t="s">
        <v>0</v>
      </c>
      <c r="D152" s="37" t="s">
        <v>22</v>
      </c>
      <c r="E152" s="39">
        <f>600</f>
        <v>600</v>
      </c>
      <c r="F152" s="39">
        <f>0</f>
        <v>0</v>
      </c>
      <c r="G152" s="39">
        <f>0</f>
        <v>0</v>
      </c>
    </row>
    <row r="153" spans="1:7" ht="73.8" customHeight="1" x14ac:dyDescent="0.25">
      <c r="A153" s="38" t="s">
        <v>204</v>
      </c>
      <c r="B153" s="37" t="s">
        <v>248</v>
      </c>
      <c r="C153" s="37"/>
      <c r="D153" s="37"/>
      <c r="E153" s="39">
        <f t="shared" ref="E153:G154" si="20">E154</f>
        <v>2955.7</v>
      </c>
      <c r="F153" s="39">
        <f t="shared" si="20"/>
        <v>0</v>
      </c>
      <c r="G153" s="39">
        <f t="shared" si="20"/>
        <v>0</v>
      </c>
    </row>
    <row r="154" spans="1:7" ht="27.6" x14ac:dyDescent="0.25">
      <c r="A154" s="38" t="s">
        <v>73</v>
      </c>
      <c r="B154" s="37" t="s">
        <v>248</v>
      </c>
      <c r="C154" s="37" t="s">
        <v>0</v>
      </c>
      <c r="D154" s="37"/>
      <c r="E154" s="39">
        <f t="shared" si="20"/>
        <v>2955.7</v>
      </c>
      <c r="F154" s="39">
        <f t="shared" si="20"/>
        <v>0</v>
      </c>
      <c r="G154" s="39">
        <f t="shared" si="20"/>
        <v>0</v>
      </c>
    </row>
    <row r="155" spans="1:7" ht="13.8" x14ac:dyDescent="0.25">
      <c r="A155" s="38" t="s">
        <v>95</v>
      </c>
      <c r="B155" s="37" t="s">
        <v>248</v>
      </c>
      <c r="C155" s="37" t="s">
        <v>0</v>
      </c>
      <c r="D155" s="37" t="s">
        <v>22</v>
      </c>
      <c r="E155" s="39">
        <v>2955.7</v>
      </c>
      <c r="F155" s="39">
        <f>0</f>
        <v>0</v>
      </c>
      <c r="G155" s="39">
        <f>0</f>
        <v>0</v>
      </c>
    </row>
    <row r="156" spans="1:7" ht="58.2" customHeight="1" x14ac:dyDescent="0.25">
      <c r="A156" s="38" t="s">
        <v>294</v>
      </c>
      <c r="B156" s="37" t="s">
        <v>249</v>
      </c>
      <c r="C156" s="37"/>
      <c r="D156" s="37"/>
      <c r="E156" s="39">
        <f>E157+E159</f>
        <v>18221.8</v>
      </c>
      <c r="F156" s="39">
        <f>F157+F159</f>
        <v>13439.6</v>
      </c>
      <c r="G156" s="39">
        <f>G157+G159</f>
        <v>13529</v>
      </c>
    </row>
    <row r="157" spans="1:7" ht="27.6" x14ac:dyDescent="0.25">
      <c r="A157" s="38" t="s">
        <v>73</v>
      </c>
      <c r="B157" s="37" t="s">
        <v>249</v>
      </c>
      <c r="C157" s="37" t="s">
        <v>0</v>
      </c>
      <c r="D157" s="37"/>
      <c r="E157" s="39">
        <f>E158</f>
        <v>17668.7</v>
      </c>
      <c r="F157" s="39">
        <f>F158</f>
        <v>12518.6</v>
      </c>
      <c r="G157" s="39">
        <f>G158</f>
        <v>12608</v>
      </c>
    </row>
    <row r="158" spans="1:7" ht="13.8" x14ac:dyDescent="0.25">
      <c r="A158" s="38" t="s">
        <v>95</v>
      </c>
      <c r="B158" s="37" t="s">
        <v>249</v>
      </c>
      <c r="C158" s="37" t="s">
        <v>0</v>
      </c>
      <c r="D158" s="37" t="s">
        <v>22</v>
      </c>
      <c r="E158" s="39">
        <f>17668.7</f>
        <v>17668.7</v>
      </c>
      <c r="F158" s="39">
        <f>12518.6</f>
        <v>12518.6</v>
      </c>
      <c r="G158" s="39">
        <f>12608</f>
        <v>12608</v>
      </c>
    </row>
    <row r="159" spans="1:7" ht="13.8" x14ac:dyDescent="0.25">
      <c r="A159" s="38" t="s">
        <v>74</v>
      </c>
      <c r="B159" s="37" t="s">
        <v>249</v>
      </c>
      <c r="C159" s="37" t="s">
        <v>2</v>
      </c>
      <c r="D159" s="37"/>
      <c r="E159" s="39">
        <f>E160</f>
        <v>553.1</v>
      </c>
      <c r="F159" s="39">
        <f>F160</f>
        <v>921</v>
      </c>
      <c r="G159" s="39">
        <f>G160</f>
        <v>921</v>
      </c>
    </row>
    <row r="160" spans="1:7" s="17" customFormat="1" ht="13.8" x14ac:dyDescent="0.25">
      <c r="A160" s="38" t="s">
        <v>95</v>
      </c>
      <c r="B160" s="37" t="s">
        <v>249</v>
      </c>
      <c r="C160" s="37" t="s">
        <v>2</v>
      </c>
      <c r="D160" s="37" t="s">
        <v>22</v>
      </c>
      <c r="E160" s="39">
        <f>553.1</f>
        <v>553.1</v>
      </c>
      <c r="F160" s="39">
        <f>921</f>
        <v>921</v>
      </c>
      <c r="G160" s="39">
        <f>921</f>
        <v>921</v>
      </c>
    </row>
    <row r="161" spans="1:7" s="17" customFormat="1" ht="56.4" customHeight="1" x14ac:dyDescent="0.25">
      <c r="A161" s="38" t="s">
        <v>279</v>
      </c>
      <c r="B161" s="37" t="s">
        <v>278</v>
      </c>
      <c r="C161" s="37"/>
      <c r="D161" s="37"/>
      <c r="E161" s="39">
        <f t="shared" ref="E161:G162" si="21">E162</f>
        <v>5642.3</v>
      </c>
      <c r="F161" s="39">
        <f t="shared" si="21"/>
        <v>0</v>
      </c>
      <c r="G161" s="39">
        <f t="shared" si="21"/>
        <v>0</v>
      </c>
    </row>
    <row r="162" spans="1:7" s="17" customFormat="1" ht="27.6" x14ac:dyDescent="0.25">
      <c r="A162" s="38" t="s">
        <v>73</v>
      </c>
      <c r="B162" s="37" t="s">
        <v>278</v>
      </c>
      <c r="C162" s="37" t="s">
        <v>0</v>
      </c>
      <c r="D162" s="37"/>
      <c r="E162" s="39">
        <f t="shared" si="21"/>
        <v>5642.3</v>
      </c>
      <c r="F162" s="39">
        <f t="shared" si="21"/>
        <v>0</v>
      </c>
      <c r="G162" s="39">
        <f t="shared" si="21"/>
        <v>0</v>
      </c>
    </row>
    <row r="163" spans="1:7" s="17" customFormat="1" ht="17.25" customHeight="1" x14ac:dyDescent="0.25">
      <c r="A163" s="38" t="s">
        <v>94</v>
      </c>
      <c r="B163" s="37" t="s">
        <v>278</v>
      </c>
      <c r="C163" s="37" t="s">
        <v>0</v>
      </c>
      <c r="D163" s="37" t="s">
        <v>23</v>
      </c>
      <c r="E163" s="39">
        <f>5642.3</f>
        <v>5642.3</v>
      </c>
      <c r="F163" s="39">
        <f>0</f>
        <v>0</v>
      </c>
      <c r="G163" s="39">
        <f>0</f>
        <v>0</v>
      </c>
    </row>
    <row r="164" spans="1:7" s="17" customFormat="1" ht="43.8" customHeight="1" x14ac:dyDescent="0.25">
      <c r="A164" s="38" t="s">
        <v>312</v>
      </c>
      <c r="B164" s="37" t="s">
        <v>311</v>
      </c>
      <c r="C164" s="37"/>
      <c r="D164" s="37"/>
      <c r="E164" s="39">
        <f t="shared" ref="E164:G165" si="22">E165</f>
        <v>47280.4</v>
      </c>
      <c r="F164" s="39">
        <f t="shared" si="22"/>
        <v>42705.9</v>
      </c>
      <c r="G164" s="39">
        <f t="shared" si="22"/>
        <v>41924</v>
      </c>
    </row>
    <row r="165" spans="1:7" s="17" customFormat="1" ht="27.6" x14ac:dyDescent="0.25">
      <c r="A165" s="38" t="s">
        <v>73</v>
      </c>
      <c r="B165" s="37" t="s">
        <v>311</v>
      </c>
      <c r="C165" s="37" t="s">
        <v>0</v>
      </c>
      <c r="D165" s="37"/>
      <c r="E165" s="39">
        <f t="shared" si="22"/>
        <v>47280.4</v>
      </c>
      <c r="F165" s="39">
        <f t="shared" si="22"/>
        <v>42705.9</v>
      </c>
      <c r="G165" s="39">
        <f t="shared" si="22"/>
        <v>41924</v>
      </c>
    </row>
    <row r="166" spans="1:7" s="17" customFormat="1" ht="15" customHeight="1" x14ac:dyDescent="0.25">
      <c r="A166" s="38" t="s">
        <v>95</v>
      </c>
      <c r="B166" s="37" t="s">
        <v>311</v>
      </c>
      <c r="C166" s="37" t="s">
        <v>0</v>
      </c>
      <c r="D166" s="37" t="s">
        <v>22</v>
      </c>
      <c r="E166" s="39">
        <f>47280.4</f>
        <v>47280.4</v>
      </c>
      <c r="F166" s="39">
        <f>42705.9</f>
        <v>42705.9</v>
      </c>
      <c r="G166" s="39">
        <f>41924</f>
        <v>41924</v>
      </c>
    </row>
    <row r="167" spans="1:7" s="17" customFormat="1" ht="31.95" customHeight="1" x14ac:dyDescent="0.25">
      <c r="A167" s="38" t="s">
        <v>332</v>
      </c>
      <c r="B167" s="37" t="s">
        <v>331</v>
      </c>
      <c r="C167" s="37"/>
      <c r="D167" s="37"/>
      <c r="E167" s="39">
        <f t="shared" ref="E167:G169" si="23">E168</f>
        <v>1659.6</v>
      </c>
      <c r="F167" s="39">
        <f t="shared" si="23"/>
        <v>0</v>
      </c>
      <c r="G167" s="39">
        <f t="shared" si="23"/>
        <v>0</v>
      </c>
    </row>
    <row r="168" spans="1:7" s="17" customFormat="1" ht="33" customHeight="1" x14ac:dyDescent="0.25">
      <c r="A168" s="38" t="s">
        <v>356</v>
      </c>
      <c r="B168" s="37" t="s">
        <v>355</v>
      </c>
      <c r="C168" s="37"/>
      <c r="D168" s="37"/>
      <c r="E168" s="39">
        <f t="shared" si="23"/>
        <v>1659.6</v>
      </c>
      <c r="F168" s="39">
        <f t="shared" si="23"/>
        <v>0</v>
      </c>
      <c r="G168" s="39">
        <f t="shared" si="23"/>
        <v>0</v>
      </c>
    </row>
    <row r="169" spans="1:7" s="17" customFormat="1" ht="30.6" customHeight="1" x14ac:dyDescent="0.25">
      <c r="A169" s="38" t="s">
        <v>73</v>
      </c>
      <c r="B169" s="37" t="s">
        <v>355</v>
      </c>
      <c r="C169" s="37" t="s">
        <v>0</v>
      </c>
      <c r="D169" s="37"/>
      <c r="E169" s="39">
        <f t="shared" si="23"/>
        <v>1659.6</v>
      </c>
      <c r="F169" s="39">
        <f t="shared" si="23"/>
        <v>0</v>
      </c>
      <c r="G169" s="39">
        <f t="shared" si="23"/>
        <v>0</v>
      </c>
    </row>
    <row r="170" spans="1:7" s="17" customFormat="1" ht="19.5" customHeight="1" x14ac:dyDescent="0.25">
      <c r="A170" s="38" t="s">
        <v>95</v>
      </c>
      <c r="B170" s="37" t="s">
        <v>355</v>
      </c>
      <c r="C170" s="37" t="s">
        <v>0</v>
      </c>
      <c r="D170" s="37" t="s">
        <v>22</v>
      </c>
      <c r="E170" s="39">
        <f>1659.6</f>
        <v>1659.6</v>
      </c>
      <c r="F170" s="39">
        <f>0</f>
        <v>0</v>
      </c>
      <c r="G170" s="39">
        <f>0</f>
        <v>0</v>
      </c>
    </row>
    <row r="171" spans="1:7" s="17" customFormat="1" ht="18.600000000000001" customHeight="1" x14ac:dyDescent="0.25">
      <c r="A171" s="38" t="s">
        <v>358</v>
      </c>
      <c r="B171" s="37" t="s">
        <v>357</v>
      </c>
      <c r="C171" s="37"/>
      <c r="D171" s="37"/>
      <c r="E171" s="39">
        <f>E172+E175+E178</f>
        <v>81555.600000000006</v>
      </c>
      <c r="F171" s="39">
        <f>F172+F175+F178</f>
        <v>86647.3</v>
      </c>
      <c r="G171" s="39">
        <f>G172+G175+G178</f>
        <v>86750.2</v>
      </c>
    </row>
    <row r="172" spans="1:7" s="17" customFormat="1" ht="59.4" customHeight="1" x14ac:dyDescent="0.25">
      <c r="A172" s="38" t="s">
        <v>361</v>
      </c>
      <c r="B172" s="37" t="s">
        <v>360</v>
      </c>
      <c r="C172" s="37"/>
      <c r="D172" s="37"/>
      <c r="E172" s="39">
        <f t="shared" ref="E172:G173" si="24">E173</f>
        <v>1523.3</v>
      </c>
      <c r="F172" s="39">
        <f t="shared" si="24"/>
        <v>1523.3</v>
      </c>
      <c r="G172" s="39">
        <f t="shared" si="24"/>
        <v>1523.3</v>
      </c>
    </row>
    <row r="173" spans="1:7" s="17" customFormat="1" ht="60" customHeight="1" x14ac:dyDescent="0.25">
      <c r="A173" s="38" t="s">
        <v>72</v>
      </c>
      <c r="B173" s="37" t="s">
        <v>360</v>
      </c>
      <c r="C173" s="37" t="s">
        <v>4</v>
      </c>
      <c r="D173" s="37"/>
      <c r="E173" s="39">
        <f t="shared" si="24"/>
        <v>1523.3</v>
      </c>
      <c r="F173" s="39">
        <f t="shared" si="24"/>
        <v>1523.3</v>
      </c>
      <c r="G173" s="39">
        <f t="shared" si="24"/>
        <v>1523.3</v>
      </c>
    </row>
    <row r="174" spans="1:7" s="17" customFormat="1" ht="18" customHeight="1" x14ac:dyDescent="0.25">
      <c r="A174" s="38" t="s">
        <v>98</v>
      </c>
      <c r="B174" s="37" t="s">
        <v>360</v>
      </c>
      <c r="C174" s="37" t="s">
        <v>4</v>
      </c>
      <c r="D174" s="37" t="s">
        <v>25</v>
      </c>
      <c r="E174" s="39">
        <f>1523.3</f>
        <v>1523.3</v>
      </c>
      <c r="F174" s="39">
        <f>1523.3</f>
        <v>1523.3</v>
      </c>
      <c r="G174" s="39">
        <f>1523.3</f>
        <v>1523.3</v>
      </c>
    </row>
    <row r="175" spans="1:7" s="17" customFormat="1" ht="58.2" customHeight="1" x14ac:dyDescent="0.25">
      <c r="A175" s="38" t="s">
        <v>364</v>
      </c>
      <c r="B175" s="37" t="s">
        <v>363</v>
      </c>
      <c r="C175" s="37"/>
      <c r="D175" s="37"/>
      <c r="E175" s="39">
        <f t="shared" ref="E175:G176" si="25">E176</f>
        <v>4133.3</v>
      </c>
      <c r="F175" s="39">
        <f t="shared" si="25"/>
        <v>4703.8</v>
      </c>
      <c r="G175" s="39">
        <f t="shared" si="25"/>
        <v>4789.2</v>
      </c>
    </row>
    <row r="176" spans="1:7" s="17" customFormat="1" ht="60" customHeight="1" x14ac:dyDescent="0.25">
      <c r="A176" s="38" t="s">
        <v>72</v>
      </c>
      <c r="B176" s="37" t="s">
        <v>363</v>
      </c>
      <c r="C176" s="37" t="s">
        <v>4</v>
      </c>
      <c r="D176" s="37"/>
      <c r="E176" s="39">
        <f t="shared" si="25"/>
        <v>4133.3</v>
      </c>
      <c r="F176" s="39">
        <f t="shared" si="25"/>
        <v>4703.8</v>
      </c>
      <c r="G176" s="39">
        <f t="shared" si="25"/>
        <v>4789.2</v>
      </c>
    </row>
    <row r="177" spans="1:7" s="17" customFormat="1" ht="16.95" customHeight="1" x14ac:dyDescent="0.25">
      <c r="A177" s="38" t="s">
        <v>98</v>
      </c>
      <c r="B177" s="37" t="s">
        <v>363</v>
      </c>
      <c r="C177" s="37" t="s">
        <v>4</v>
      </c>
      <c r="D177" s="37" t="s">
        <v>25</v>
      </c>
      <c r="E177" s="39">
        <f>4133.3</f>
        <v>4133.3</v>
      </c>
      <c r="F177" s="39">
        <f>4703.8</f>
        <v>4703.8</v>
      </c>
      <c r="G177" s="39">
        <f>4789.2</f>
        <v>4789.2</v>
      </c>
    </row>
    <row r="178" spans="1:7" s="17" customFormat="1" ht="46.2" customHeight="1" x14ac:dyDescent="0.25">
      <c r="A178" s="38" t="s">
        <v>362</v>
      </c>
      <c r="B178" s="37" t="s">
        <v>359</v>
      </c>
      <c r="C178" s="37"/>
      <c r="D178" s="37"/>
      <c r="E178" s="39">
        <f t="shared" ref="E178:G179" si="26">E179</f>
        <v>75899</v>
      </c>
      <c r="F178" s="39">
        <f t="shared" si="26"/>
        <v>80420.2</v>
      </c>
      <c r="G178" s="39">
        <f t="shared" si="26"/>
        <v>80437.7</v>
      </c>
    </row>
    <row r="179" spans="1:7" s="17" customFormat="1" ht="55.2" x14ac:dyDescent="0.25">
      <c r="A179" s="38" t="s">
        <v>72</v>
      </c>
      <c r="B179" s="37" t="s">
        <v>359</v>
      </c>
      <c r="C179" s="37" t="s">
        <v>4</v>
      </c>
      <c r="D179" s="37"/>
      <c r="E179" s="39">
        <f t="shared" si="26"/>
        <v>75899</v>
      </c>
      <c r="F179" s="39">
        <f t="shared" si="26"/>
        <v>80420.2</v>
      </c>
      <c r="G179" s="39">
        <f t="shared" si="26"/>
        <v>80437.7</v>
      </c>
    </row>
    <row r="180" spans="1:7" s="17" customFormat="1" ht="16.2" customHeight="1" x14ac:dyDescent="0.25">
      <c r="A180" s="38" t="s">
        <v>95</v>
      </c>
      <c r="B180" s="37" t="s">
        <v>359</v>
      </c>
      <c r="C180" s="37" t="s">
        <v>4</v>
      </c>
      <c r="D180" s="37" t="s">
        <v>22</v>
      </c>
      <c r="E180" s="39">
        <f>75899</f>
        <v>75899</v>
      </c>
      <c r="F180" s="39">
        <f>80420.2</f>
        <v>80420.2</v>
      </c>
      <c r="G180" s="39">
        <f>80437.7</f>
        <v>80437.7</v>
      </c>
    </row>
    <row r="181" spans="1:7" ht="22.2" customHeight="1" x14ac:dyDescent="0.25">
      <c r="A181" s="38" t="s">
        <v>10</v>
      </c>
      <c r="B181" s="37" t="s">
        <v>28</v>
      </c>
      <c r="C181" s="37"/>
      <c r="D181" s="37"/>
      <c r="E181" s="39">
        <f>E182+E186+E200+E215</f>
        <v>304080.3</v>
      </c>
      <c r="F181" s="39">
        <f>F182+F186+F200+F215</f>
        <v>201774.7</v>
      </c>
      <c r="G181" s="39">
        <f>G182+G186+G200+G215</f>
        <v>218699.2</v>
      </c>
    </row>
    <row r="182" spans="1:7" ht="27.6" x14ac:dyDescent="0.25">
      <c r="A182" s="38" t="s">
        <v>337</v>
      </c>
      <c r="B182" s="37" t="s">
        <v>334</v>
      </c>
      <c r="C182" s="37"/>
      <c r="D182" s="37"/>
      <c r="E182" s="39">
        <f t="shared" ref="E182:G184" si="27">E183</f>
        <v>316.79999999999995</v>
      </c>
      <c r="F182" s="39">
        <f t="shared" si="27"/>
        <v>317.39999999999998</v>
      </c>
      <c r="G182" s="39">
        <f t="shared" si="27"/>
        <v>301.2</v>
      </c>
    </row>
    <row r="183" spans="1:7" ht="29.4" customHeight="1" x14ac:dyDescent="0.25">
      <c r="A183" s="38" t="s">
        <v>336</v>
      </c>
      <c r="B183" s="37" t="s">
        <v>335</v>
      </c>
      <c r="C183" s="37"/>
      <c r="D183" s="37"/>
      <c r="E183" s="39">
        <f t="shared" si="27"/>
        <v>316.79999999999995</v>
      </c>
      <c r="F183" s="39">
        <f t="shared" si="27"/>
        <v>317.39999999999998</v>
      </c>
      <c r="G183" s="39">
        <f t="shared" si="27"/>
        <v>301.2</v>
      </c>
    </row>
    <row r="184" spans="1:7" ht="27.6" x14ac:dyDescent="0.25">
      <c r="A184" s="38" t="s">
        <v>96</v>
      </c>
      <c r="B184" s="37" t="s">
        <v>335</v>
      </c>
      <c r="C184" s="37" t="s">
        <v>3</v>
      </c>
      <c r="D184" s="37"/>
      <c r="E184" s="39">
        <f t="shared" si="27"/>
        <v>316.79999999999995</v>
      </c>
      <c r="F184" s="39">
        <f t="shared" si="27"/>
        <v>317.39999999999998</v>
      </c>
      <c r="G184" s="39">
        <f t="shared" si="27"/>
        <v>301.2</v>
      </c>
    </row>
    <row r="185" spans="1:7" ht="13.8" x14ac:dyDescent="0.25">
      <c r="A185" s="38" t="s">
        <v>101</v>
      </c>
      <c r="B185" s="37" t="s">
        <v>335</v>
      </c>
      <c r="C185" s="37" t="s">
        <v>3</v>
      </c>
      <c r="D185" s="37" t="s">
        <v>29</v>
      </c>
      <c r="E185" s="39">
        <f>316.9-0.1</f>
        <v>316.79999999999995</v>
      </c>
      <c r="F185" s="39">
        <f>317.4</f>
        <v>317.39999999999998</v>
      </c>
      <c r="G185" s="39">
        <f>301.2</f>
        <v>301.2</v>
      </c>
    </row>
    <row r="186" spans="1:7" ht="13.8" x14ac:dyDescent="0.25">
      <c r="A186" s="38" t="s">
        <v>339</v>
      </c>
      <c r="B186" s="37" t="s">
        <v>338</v>
      </c>
      <c r="C186" s="37"/>
      <c r="D186" s="37"/>
      <c r="E186" s="39">
        <f>E187+E190+E194+E197</f>
        <v>9126.4</v>
      </c>
      <c r="F186" s="39">
        <f>F187+F190+F194+F197</f>
        <v>32059.200000000001</v>
      </c>
      <c r="G186" s="39">
        <f>G187+G190+G194+G197</f>
        <v>0</v>
      </c>
    </row>
    <row r="187" spans="1:7" ht="27.6" x14ac:dyDescent="0.25">
      <c r="A187" s="38" t="s">
        <v>73</v>
      </c>
      <c r="B187" s="37" t="s">
        <v>338</v>
      </c>
      <c r="C187" s="37" t="s">
        <v>0</v>
      </c>
      <c r="D187" s="37"/>
      <c r="E187" s="39">
        <f>E188+E189</f>
        <v>161.69999999999999</v>
      </c>
      <c r="F187" s="39">
        <f>F188+F189</f>
        <v>0</v>
      </c>
      <c r="G187" s="39">
        <f>G188+G189</f>
        <v>0</v>
      </c>
    </row>
    <row r="188" spans="1:7" ht="13.8" x14ac:dyDescent="0.25">
      <c r="A188" s="38" t="s">
        <v>97</v>
      </c>
      <c r="B188" s="37" t="s">
        <v>338</v>
      </c>
      <c r="C188" s="37" t="s">
        <v>0</v>
      </c>
      <c r="D188" s="37" t="s">
        <v>24</v>
      </c>
      <c r="E188" s="39">
        <f>43.8</f>
        <v>43.8</v>
      </c>
      <c r="F188" s="39">
        <f>0</f>
        <v>0</v>
      </c>
      <c r="G188" s="39">
        <f>0</f>
        <v>0</v>
      </c>
    </row>
    <row r="189" spans="1:7" ht="13.8" x14ac:dyDescent="0.25">
      <c r="A189" s="38" t="s">
        <v>101</v>
      </c>
      <c r="B189" s="37" t="s">
        <v>338</v>
      </c>
      <c r="C189" s="37" t="s">
        <v>0</v>
      </c>
      <c r="D189" s="37" t="s">
        <v>29</v>
      </c>
      <c r="E189" s="39">
        <f>117.9</f>
        <v>117.9</v>
      </c>
      <c r="F189" s="39">
        <f>0</f>
        <v>0</v>
      </c>
      <c r="G189" s="39">
        <f>0</f>
        <v>0</v>
      </c>
    </row>
    <row r="190" spans="1:7" ht="34.5" customHeight="1" x14ac:dyDescent="0.25">
      <c r="A190" s="38" t="s">
        <v>471</v>
      </c>
      <c r="B190" s="37" t="s">
        <v>341</v>
      </c>
      <c r="C190" s="37"/>
      <c r="D190" s="37"/>
      <c r="E190" s="39">
        <f t="shared" ref="E190:G192" si="28">E191</f>
        <v>7634</v>
      </c>
      <c r="F190" s="39">
        <f t="shared" si="28"/>
        <v>32059.200000000001</v>
      </c>
      <c r="G190" s="39">
        <f t="shared" si="28"/>
        <v>0</v>
      </c>
    </row>
    <row r="191" spans="1:7" ht="13.8" x14ac:dyDescent="0.25">
      <c r="A191" s="38" t="s">
        <v>340</v>
      </c>
      <c r="B191" s="37" t="s">
        <v>473</v>
      </c>
      <c r="C191" s="37"/>
      <c r="D191" s="37"/>
      <c r="E191" s="39">
        <f t="shared" si="28"/>
        <v>7634</v>
      </c>
      <c r="F191" s="39">
        <f t="shared" si="28"/>
        <v>32059.200000000001</v>
      </c>
      <c r="G191" s="39">
        <f t="shared" si="28"/>
        <v>0</v>
      </c>
    </row>
    <row r="192" spans="1:7" ht="27.6" x14ac:dyDescent="0.25">
      <c r="A192" s="38" t="s">
        <v>73</v>
      </c>
      <c r="B192" s="37" t="s">
        <v>473</v>
      </c>
      <c r="C192" s="37" t="s">
        <v>0</v>
      </c>
      <c r="D192" s="37"/>
      <c r="E192" s="39">
        <f t="shared" si="28"/>
        <v>7634</v>
      </c>
      <c r="F192" s="39">
        <f t="shared" si="28"/>
        <v>32059.200000000001</v>
      </c>
      <c r="G192" s="39">
        <f t="shared" si="28"/>
        <v>0</v>
      </c>
    </row>
    <row r="193" spans="1:7" ht="13.8" x14ac:dyDescent="0.25">
      <c r="A193" s="38" t="s">
        <v>101</v>
      </c>
      <c r="B193" s="37" t="s">
        <v>473</v>
      </c>
      <c r="C193" s="37" t="s">
        <v>0</v>
      </c>
      <c r="D193" s="37" t="s">
        <v>29</v>
      </c>
      <c r="E193" s="39">
        <f>7634</f>
        <v>7634</v>
      </c>
      <c r="F193" s="39">
        <f>32059.2</f>
        <v>32059.200000000001</v>
      </c>
      <c r="G193" s="39">
        <f>0</f>
        <v>0</v>
      </c>
    </row>
    <row r="194" spans="1:7" ht="27.6" x14ac:dyDescent="0.25">
      <c r="A194" s="38" t="s">
        <v>390</v>
      </c>
      <c r="B194" s="37" t="s">
        <v>389</v>
      </c>
      <c r="C194" s="37"/>
      <c r="D194" s="37"/>
      <c r="E194" s="39">
        <f t="shared" ref="E194:G195" si="29">E195</f>
        <v>1008.1</v>
      </c>
      <c r="F194" s="39">
        <f t="shared" si="29"/>
        <v>0</v>
      </c>
      <c r="G194" s="39">
        <f t="shared" si="29"/>
        <v>0</v>
      </c>
    </row>
    <row r="195" spans="1:7" ht="27.6" x14ac:dyDescent="0.25">
      <c r="A195" s="38" t="s">
        <v>96</v>
      </c>
      <c r="B195" s="37" t="s">
        <v>389</v>
      </c>
      <c r="C195" s="37" t="s">
        <v>3</v>
      </c>
      <c r="D195" s="37"/>
      <c r="E195" s="39">
        <f t="shared" si="29"/>
        <v>1008.1</v>
      </c>
      <c r="F195" s="39">
        <f t="shared" si="29"/>
        <v>0</v>
      </c>
      <c r="G195" s="39">
        <f t="shared" si="29"/>
        <v>0</v>
      </c>
    </row>
    <row r="196" spans="1:7" ht="13.8" x14ac:dyDescent="0.25">
      <c r="A196" s="38" t="s">
        <v>101</v>
      </c>
      <c r="B196" s="37" t="s">
        <v>389</v>
      </c>
      <c r="C196" s="37" t="s">
        <v>3</v>
      </c>
      <c r="D196" s="37" t="s">
        <v>29</v>
      </c>
      <c r="E196" s="39">
        <f>1008.1</f>
        <v>1008.1</v>
      </c>
      <c r="F196" s="39">
        <f>0</f>
        <v>0</v>
      </c>
      <c r="G196" s="39">
        <f>0</f>
        <v>0</v>
      </c>
    </row>
    <row r="197" spans="1:7" ht="27.6" x14ac:dyDescent="0.25">
      <c r="A197" s="38" t="s">
        <v>388</v>
      </c>
      <c r="B197" s="37" t="s">
        <v>387</v>
      </c>
      <c r="C197" s="37"/>
      <c r="D197" s="37"/>
      <c r="E197" s="39">
        <f t="shared" ref="E197:G198" si="30">E198</f>
        <v>322.60000000000002</v>
      </c>
      <c r="F197" s="39">
        <f t="shared" si="30"/>
        <v>0</v>
      </c>
      <c r="G197" s="39">
        <f t="shared" si="30"/>
        <v>0</v>
      </c>
    </row>
    <row r="198" spans="1:7" ht="27.6" x14ac:dyDescent="0.25">
      <c r="A198" s="38" t="s">
        <v>96</v>
      </c>
      <c r="B198" s="37" t="s">
        <v>387</v>
      </c>
      <c r="C198" s="37" t="s">
        <v>3</v>
      </c>
      <c r="D198" s="37"/>
      <c r="E198" s="39">
        <f t="shared" si="30"/>
        <v>322.60000000000002</v>
      </c>
      <c r="F198" s="39">
        <f t="shared" si="30"/>
        <v>0</v>
      </c>
      <c r="G198" s="39">
        <f t="shared" si="30"/>
        <v>0</v>
      </c>
    </row>
    <row r="199" spans="1:7" ht="13.8" x14ac:dyDescent="0.25">
      <c r="A199" s="38" t="s">
        <v>97</v>
      </c>
      <c r="B199" s="37" t="s">
        <v>387</v>
      </c>
      <c r="C199" s="37" t="s">
        <v>3</v>
      </c>
      <c r="D199" s="37" t="s">
        <v>24</v>
      </c>
      <c r="E199" s="39">
        <f>322.6</f>
        <v>322.60000000000002</v>
      </c>
      <c r="F199" s="39">
        <f>0</f>
        <v>0</v>
      </c>
      <c r="G199" s="39">
        <f>0</f>
        <v>0</v>
      </c>
    </row>
    <row r="200" spans="1:7" ht="27.6" x14ac:dyDescent="0.25">
      <c r="A200" s="38" t="s">
        <v>16</v>
      </c>
      <c r="B200" s="37" t="s">
        <v>31</v>
      </c>
      <c r="C200" s="37"/>
      <c r="D200" s="37"/>
      <c r="E200" s="39">
        <f>E201+E204+E207+E209+E212</f>
        <v>283438.89999999997</v>
      </c>
      <c r="F200" s="39">
        <f>F201+F204+F207+F209+F212</f>
        <v>167398</v>
      </c>
      <c r="G200" s="39">
        <f>G201+G204+G207+G209+G212</f>
        <v>216398</v>
      </c>
    </row>
    <row r="201" spans="1:7" ht="59.4" customHeight="1" x14ac:dyDescent="0.25">
      <c r="A201" s="38" t="s">
        <v>72</v>
      </c>
      <c r="B201" s="37" t="s">
        <v>31</v>
      </c>
      <c r="C201" s="37" t="s">
        <v>4</v>
      </c>
      <c r="D201" s="37"/>
      <c r="E201" s="39">
        <f>E202+E203</f>
        <v>108942.9</v>
      </c>
      <c r="F201" s="39">
        <f>F202+F203</f>
        <v>65119.199999999997</v>
      </c>
      <c r="G201" s="39">
        <f>G202+G203</f>
        <v>85119.2</v>
      </c>
    </row>
    <row r="202" spans="1:7" ht="13.8" x14ac:dyDescent="0.25">
      <c r="A202" s="38" t="s">
        <v>101</v>
      </c>
      <c r="B202" s="37" t="s">
        <v>31</v>
      </c>
      <c r="C202" s="37" t="s">
        <v>4</v>
      </c>
      <c r="D202" s="37" t="s">
        <v>29</v>
      </c>
      <c r="E202" s="39">
        <f>15806.5</f>
        <v>15806.5</v>
      </c>
      <c r="F202" s="39">
        <f>12828.2</f>
        <v>12828.2</v>
      </c>
      <c r="G202" s="39">
        <f>12828.2</f>
        <v>12828.2</v>
      </c>
    </row>
    <row r="203" spans="1:7" ht="13.8" x14ac:dyDescent="0.25">
      <c r="A203" s="38" t="s">
        <v>102</v>
      </c>
      <c r="B203" s="37" t="s">
        <v>31</v>
      </c>
      <c r="C203" s="37" t="s">
        <v>4</v>
      </c>
      <c r="D203" s="37" t="s">
        <v>30</v>
      </c>
      <c r="E203" s="39">
        <f>93136.4</f>
        <v>93136.4</v>
      </c>
      <c r="F203" s="39">
        <f>52291</f>
        <v>52291</v>
      </c>
      <c r="G203" s="39">
        <f>72291</f>
        <v>72291</v>
      </c>
    </row>
    <row r="204" spans="1:7" ht="27.6" x14ac:dyDescent="0.25">
      <c r="A204" s="38" t="s">
        <v>73</v>
      </c>
      <c r="B204" s="37" t="s">
        <v>31</v>
      </c>
      <c r="C204" s="37" t="s">
        <v>0</v>
      </c>
      <c r="D204" s="37"/>
      <c r="E204" s="39">
        <f>E205+E206</f>
        <v>6413.7</v>
      </c>
      <c r="F204" s="39">
        <f>F205+F206</f>
        <v>5454</v>
      </c>
      <c r="G204" s="39">
        <f>G205+G206</f>
        <v>5454</v>
      </c>
    </row>
    <row r="205" spans="1:7" ht="13.8" x14ac:dyDescent="0.25">
      <c r="A205" s="38" t="s">
        <v>101</v>
      </c>
      <c r="B205" s="37" t="s">
        <v>31</v>
      </c>
      <c r="C205" s="37" t="s">
        <v>0</v>
      </c>
      <c r="D205" s="37" t="s">
        <v>29</v>
      </c>
      <c r="E205" s="39">
        <f>4515.5</f>
        <v>4515.5</v>
      </c>
      <c r="F205" s="39">
        <f>3699</f>
        <v>3699</v>
      </c>
      <c r="G205" s="39">
        <f>3699</f>
        <v>3699</v>
      </c>
    </row>
    <row r="206" spans="1:7" ht="13.8" x14ac:dyDescent="0.25">
      <c r="A206" s="38" t="s">
        <v>102</v>
      </c>
      <c r="B206" s="37" t="s">
        <v>31</v>
      </c>
      <c r="C206" s="37" t="s">
        <v>0</v>
      </c>
      <c r="D206" s="37" t="s">
        <v>30</v>
      </c>
      <c r="E206" s="39">
        <f>1898.2</f>
        <v>1898.2</v>
      </c>
      <c r="F206" s="39">
        <f>1755</f>
        <v>1755</v>
      </c>
      <c r="G206" s="39">
        <f>1755</f>
        <v>1755</v>
      </c>
    </row>
    <row r="207" spans="1:7" ht="13.8" x14ac:dyDescent="0.25">
      <c r="A207" s="38" t="s">
        <v>74</v>
      </c>
      <c r="B207" s="37" t="s">
        <v>31</v>
      </c>
      <c r="C207" s="37" t="s">
        <v>2</v>
      </c>
      <c r="D207" s="37"/>
      <c r="E207" s="39">
        <f>E208</f>
        <v>13</v>
      </c>
      <c r="F207" s="39">
        <f t="shared" ref="F207:G207" si="31">F208</f>
        <v>0</v>
      </c>
      <c r="G207" s="39">
        <f t="shared" si="31"/>
        <v>0</v>
      </c>
    </row>
    <row r="208" spans="1:7" ht="13.8" x14ac:dyDescent="0.25">
      <c r="A208" s="38" t="s">
        <v>101</v>
      </c>
      <c r="B208" s="37" t="s">
        <v>31</v>
      </c>
      <c r="C208" s="37" t="s">
        <v>2</v>
      </c>
      <c r="D208" s="37" t="s">
        <v>29</v>
      </c>
      <c r="E208" s="39">
        <f>12.9+0.1</f>
        <v>13</v>
      </c>
      <c r="F208" s="39">
        <f>0</f>
        <v>0</v>
      </c>
      <c r="G208" s="39">
        <f>0</f>
        <v>0</v>
      </c>
    </row>
    <row r="209" spans="1:7" ht="31.2" customHeight="1" x14ac:dyDescent="0.25">
      <c r="A209" s="38" t="s">
        <v>96</v>
      </c>
      <c r="B209" s="37" t="s">
        <v>31</v>
      </c>
      <c r="C209" s="37" t="s">
        <v>3</v>
      </c>
      <c r="D209" s="37"/>
      <c r="E209" s="39">
        <f>E210+E211</f>
        <v>168044.2</v>
      </c>
      <c r="F209" s="39">
        <f>F210+F211</f>
        <v>96808.799999999988</v>
      </c>
      <c r="G209" s="39">
        <f>G210+G211</f>
        <v>125808.8</v>
      </c>
    </row>
    <row r="210" spans="1:7" ht="13.8" x14ac:dyDescent="0.25">
      <c r="A210" s="38" t="s">
        <v>97</v>
      </c>
      <c r="B210" s="37" t="s">
        <v>31</v>
      </c>
      <c r="C210" s="37" t="s">
        <v>3</v>
      </c>
      <c r="D210" s="37" t="s">
        <v>24</v>
      </c>
      <c r="E210" s="39">
        <f>55645.5</f>
        <v>55645.5</v>
      </c>
      <c r="F210" s="39">
        <f>38309.2</f>
        <v>38309.199999999997</v>
      </c>
      <c r="G210" s="39">
        <f>48309.2</f>
        <v>48309.2</v>
      </c>
    </row>
    <row r="211" spans="1:7" ht="13.8" x14ac:dyDescent="0.25">
      <c r="A211" s="38" t="s">
        <v>101</v>
      </c>
      <c r="B211" s="37" t="s">
        <v>31</v>
      </c>
      <c r="C211" s="37" t="s">
        <v>3</v>
      </c>
      <c r="D211" s="37" t="s">
        <v>29</v>
      </c>
      <c r="E211" s="39">
        <f>112398.7</f>
        <v>112398.7</v>
      </c>
      <c r="F211" s="39">
        <f>58499.6</f>
        <v>58499.6</v>
      </c>
      <c r="G211" s="39">
        <f>77499.6</f>
        <v>77499.600000000006</v>
      </c>
    </row>
    <row r="212" spans="1:7" ht="13.8" x14ac:dyDescent="0.25">
      <c r="A212" s="38" t="s">
        <v>92</v>
      </c>
      <c r="B212" s="37" t="s">
        <v>31</v>
      </c>
      <c r="C212" s="37" t="s">
        <v>1</v>
      </c>
      <c r="D212" s="37"/>
      <c r="E212" s="39">
        <f>E213+E214</f>
        <v>25.1</v>
      </c>
      <c r="F212" s="39">
        <f>F213+F214</f>
        <v>16</v>
      </c>
      <c r="G212" s="39">
        <f>G213+G214</f>
        <v>16</v>
      </c>
    </row>
    <row r="213" spans="1:7" ht="13.8" x14ac:dyDescent="0.25">
      <c r="A213" s="38" t="s">
        <v>101</v>
      </c>
      <c r="B213" s="37" t="s">
        <v>31</v>
      </c>
      <c r="C213" s="37" t="s">
        <v>1</v>
      </c>
      <c r="D213" s="37" t="s">
        <v>29</v>
      </c>
      <c r="E213" s="39">
        <f>2.8</f>
        <v>2.8</v>
      </c>
      <c r="F213" s="39">
        <v>7</v>
      </c>
      <c r="G213" s="39">
        <v>7</v>
      </c>
    </row>
    <row r="214" spans="1:7" ht="13.8" x14ac:dyDescent="0.25">
      <c r="A214" s="38" t="s">
        <v>102</v>
      </c>
      <c r="B214" s="37" t="s">
        <v>31</v>
      </c>
      <c r="C214" s="37" t="s">
        <v>1</v>
      </c>
      <c r="D214" s="37" t="s">
        <v>30</v>
      </c>
      <c r="E214" s="39">
        <f>22.3</f>
        <v>22.3</v>
      </c>
      <c r="F214" s="39">
        <f>9</f>
        <v>9</v>
      </c>
      <c r="G214" s="39">
        <f>9</f>
        <v>9</v>
      </c>
    </row>
    <row r="215" spans="1:7" ht="32.4" customHeight="1" x14ac:dyDescent="0.25">
      <c r="A215" s="38" t="s">
        <v>14</v>
      </c>
      <c r="B215" s="37" t="s">
        <v>32</v>
      </c>
      <c r="C215" s="37"/>
      <c r="D215" s="37"/>
      <c r="E215" s="39">
        <f>E216+E219+E221</f>
        <v>11198.2</v>
      </c>
      <c r="F215" s="39">
        <f>F216+F219+F221</f>
        <v>2000.1</v>
      </c>
      <c r="G215" s="39">
        <f>G216+G219+G221</f>
        <v>2000</v>
      </c>
    </row>
    <row r="216" spans="1:7" ht="27.6" x14ac:dyDescent="0.25">
      <c r="A216" s="38" t="s">
        <v>73</v>
      </c>
      <c r="B216" s="37" t="s">
        <v>32</v>
      </c>
      <c r="C216" s="37" t="s">
        <v>0</v>
      </c>
      <c r="D216" s="37"/>
      <c r="E216" s="39">
        <f>E217+E218</f>
        <v>4914.2</v>
      </c>
      <c r="F216" s="39">
        <f>F217+F218</f>
        <v>2000.1</v>
      </c>
      <c r="G216" s="39">
        <f>G217+G218</f>
        <v>2000</v>
      </c>
    </row>
    <row r="217" spans="1:7" ht="13.8" x14ac:dyDescent="0.25">
      <c r="A217" s="38" t="s">
        <v>101</v>
      </c>
      <c r="B217" s="37" t="s">
        <v>32</v>
      </c>
      <c r="C217" s="37" t="s">
        <v>0</v>
      </c>
      <c r="D217" s="37" t="s">
        <v>29</v>
      </c>
      <c r="E217" s="39">
        <f>4042.9</f>
        <v>4042.9</v>
      </c>
      <c r="F217" s="39">
        <v>2000.1</v>
      </c>
      <c r="G217" s="39">
        <v>2000</v>
      </c>
    </row>
    <row r="218" spans="1:7" ht="13.8" x14ac:dyDescent="0.25">
      <c r="A218" s="38" t="s">
        <v>102</v>
      </c>
      <c r="B218" s="37" t="s">
        <v>32</v>
      </c>
      <c r="C218" s="37" t="s">
        <v>0</v>
      </c>
      <c r="D218" s="37" t="s">
        <v>30</v>
      </c>
      <c r="E218" s="39">
        <f>871.3</f>
        <v>871.3</v>
      </c>
      <c r="F218" s="39">
        <f>0</f>
        <v>0</v>
      </c>
      <c r="G218" s="39">
        <f>0</f>
        <v>0</v>
      </c>
    </row>
    <row r="219" spans="1:7" ht="13.8" x14ac:dyDescent="0.25">
      <c r="A219" s="38" t="s">
        <v>74</v>
      </c>
      <c r="B219" s="37" t="s">
        <v>32</v>
      </c>
      <c r="C219" s="37" t="s">
        <v>2</v>
      </c>
      <c r="D219" s="37"/>
      <c r="E219" s="39">
        <f>E220</f>
        <v>35</v>
      </c>
      <c r="F219" s="39">
        <f>F220</f>
        <v>0</v>
      </c>
      <c r="G219" s="39">
        <f>G220</f>
        <v>0</v>
      </c>
    </row>
    <row r="220" spans="1:7" ht="13.8" x14ac:dyDescent="0.25">
      <c r="A220" s="38" t="s">
        <v>102</v>
      </c>
      <c r="B220" s="37" t="s">
        <v>32</v>
      </c>
      <c r="C220" s="37" t="s">
        <v>2</v>
      </c>
      <c r="D220" s="37" t="s">
        <v>30</v>
      </c>
      <c r="E220" s="39">
        <f>35</f>
        <v>35</v>
      </c>
      <c r="F220" s="39">
        <f>0</f>
        <v>0</v>
      </c>
      <c r="G220" s="39">
        <f>0</f>
        <v>0</v>
      </c>
    </row>
    <row r="221" spans="1:7" ht="27.6" x14ac:dyDescent="0.25">
      <c r="A221" s="38" t="s">
        <v>96</v>
      </c>
      <c r="B221" s="37" t="s">
        <v>32</v>
      </c>
      <c r="C221" s="37" t="s">
        <v>3</v>
      </c>
      <c r="D221" s="37"/>
      <c r="E221" s="39">
        <f>E222+E223</f>
        <v>6249</v>
      </c>
      <c r="F221" s="39">
        <f>F222+F223</f>
        <v>0</v>
      </c>
      <c r="G221" s="39">
        <f>G222+G223</f>
        <v>0</v>
      </c>
    </row>
    <row r="222" spans="1:7" ht="13.8" x14ac:dyDescent="0.25">
      <c r="A222" s="38" t="s">
        <v>97</v>
      </c>
      <c r="B222" s="37" t="s">
        <v>32</v>
      </c>
      <c r="C222" s="37" t="s">
        <v>3</v>
      </c>
      <c r="D222" s="37" t="s">
        <v>24</v>
      </c>
      <c r="E222" s="39">
        <f>30</f>
        <v>30</v>
      </c>
      <c r="F222" s="39">
        <f>0</f>
        <v>0</v>
      </c>
      <c r="G222" s="39">
        <f>0</f>
        <v>0</v>
      </c>
    </row>
    <row r="223" spans="1:7" ht="13.8" x14ac:dyDescent="0.25">
      <c r="A223" s="38" t="s">
        <v>101</v>
      </c>
      <c r="B223" s="37" t="s">
        <v>32</v>
      </c>
      <c r="C223" s="37" t="s">
        <v>3</v>
      </c>
      <c r="D223" s="37" t="s">
        <v>29</v>
      </c>
      <c r="E223" s="39">
        <f>6219</f>
        <v>6219</v>
      </c>
      <c r="F223" s="39">
        <f>0</f>
        <v>0</v>
      </c>
      <c r="G223" s="39">
        <f>0</f>
        <v>0</v>
      </c>
    </row>
    <row r="224" spans="1:7" ht="27.6" x14ac:dyDescent="0.25">
      <c r="A224" s="38" t="s">
        <v>33</v>
      </c>
      <c r="B224" s="37" t="s">
        <v>34</v>
      </c>
      <c r="C224" s="37"/>
      <c r="D224" s="37"/>
      <c r="E224" s="39">
        <f>E225+E232+E235+E244+E247</f>
        <v>227277.5</v>
      </c>
      <c r="F224" s="39">
        <f>F225+F232+F235+F244+F247</f>
        <v>113441</v>
      </c>
      <c r="G224" s="39">
        <f>G225+G232+G235+G244+G247</f>
        <v>76751.100000000006</v>
      </c>
    </row>
    <row r="225" spans="1:7" ht="41.4" x14ac:dyDescent="0.25">
      <c r="A225" s="38" t="s">
        <v>392</v>
      </c>
      <c r="B225" s="37" t="s">
        <v>391</v>
      </c>
      <c r="C225" s="37"/>
      <c r="D225" s="37"/>
      <c r="E225" s="39">
        <f>E226+E229</f>
        <v>81956.799999999988</v>
      </c>
      <c r="F225" s="39">
        <f t="shared" ref="F225:G225" si="32">F226+F229</f>
        <v>0</v>
      </c>
      <c r="G225" s="39">
        <f t="shared" si="32"/>
        <v>0</v>
      </c>
    </row>
    <row r="226" spans="1:7" ht="41.4" x14ac:dyDescent="0.25">
      <c r="A226" s="38" t="s">
        <v>445</v>
      </c>
      <c r="B226" s="37" t="s">
        <v>443</v>
      </c>
      <c r="C226" s="37"/>
      <c r="D226" s="37"/>
      <c r="E226" s="39">
        <f t="shared" ref="E226:G227" si="33">E227</f>
        <v>332.9</v>
      </c>
      <c r="F226" s="39">
        <f t="shared" si="33"/>
        <v>0</v>
      </c>
      <c r="G226" s="39">
        <f t="shared" si="33"/>
        <v>0</v>
      </c>
    </row>
    <row r="227" spans="1:7" ht="27.6" x14ac:dyDescent="0.25">
      <c r="A227" s="38" t="s">
        <v>96</v>
      </c>
      <c r="B227" s="37" t="s">
        <v>443</v>
      </c>
      <c r="C227" s="37" t="s">
        <v>3</v>
      </c>
      <c r="D227" s="37"/>
      <c r="E227" s="39">
        <f t="shared" si="33"/>
        <v>332.9</v>
      </c>
      <c r="F227" s="39">
        <f t="shared" si="33"/>
        <v>0</v>
      </c>
      <c r="G227" s="39">
        <f t="shared" si="33"/>
        <v>0</v>
      </c>
    </row>
    <row r="228" spans="1:7" ht="13.8" x14ac:dyDescent="0.25">
      <c r="A228" s="38" t="s">
        <v>103</v>
      </c>
      <c r="B228" s="37" t="s">
        <v>443</v>
      </c>
      <c r="C228" s="37" t="s">
        <v>3</v>
      </c>
      <c r="D228" s="37" t="s">
        <v>35</v>
      </c>
      <c r="E228" s="39">
        <f>332.9</f>
        <v>332.9</v>
      </c>
      <c r="F228" s="39">
        <f>0</f>
        <v>0</v>
      </c>
      <c r="G228" s="39">
        <f>0</f>
        <v>0</v>
      </c>
    </row>
    <row r="229" spans="1:7" ht="13.8" x14ac:dyDescent="0.25">
      <c r="A229" s="38" t="s">
        <v>446</v>
      </c>
      <c r="B229" s="37" t="s">
        <v>444</v>
      </c>
      <c r="C229" s="37"/>
      <c r="D229" s="37"/>
      <c r="E229" s="39">
        <f t="shared" ref="E229:G230" si="34">E230</f>
        <v>81623.899999999994</v>
      </c>
      <c r="F229" s="39">
        <f t="shared" si="34"/>
        <v>0</v>
      </c>
      <c r="G229" s="39">
        <f t="shared" si="34"/>
        <v>0</v>
      </c>
    </row>
    <row r="230" spans="1:7" ht="27.6" x14ac:dyDescent="0.25">
      <c r="A230" s="38" t="s">
        <v>73</v>
      </c>
      <c r="B230" s="37" t="s">
        <v>444</v>
      </c>
      <c r="C230" s="37" t="s">
        <v>0</v>
      </c>
      <c r="D230" s="37"/>
      <c r="E230" s="39">
        <f t="shared" si="34"/>
        <v>81623.899999999994</v>
      </c>
      <c r="F230" s="39">
        <f t="shared" si="34"/>
        <v>0</v>
      </c>
      <c r="G230" s="39">
        <f t="shared" si="34"/>
        <v>0</v>
      </c>
    </row>
    <row r="231" spans="1:7" ht="13.8" x14ac:dyDescent="0.25">
      <c r="A231" s="38" t="s">
        <v>103</v>
      </c>
      <c r="B231" s="37" t="s">
        <v>444</v>
      </c>
      <c r="C231" s="37" t="s">
        <v>0</v>
      </c>
      <c r="D231" s="37" t="s">
        <v>35</v>
      </c>
      <c r="E231" s="39">
        <f>81623.9</f>
        <v>81623.899999999994</v>
      </c>
      <c r="F231" s="39">
        <f>0</f>
        <v>0</v>
      </c>
      <c r="G231" s="39">
        <f>0</f>
        <v>0</v>
      </c>
    </row>
    <row r="232" spans="1:7" ht="30.6" customHeight="1" x14ac:dyDescent="0.25">
      <c r="A232" s="38" t="s">
        <v>250</v>
      </c>
      <c r="B232" s="37" t="s">
        <v>36</v>
      </c>
      <c r="C232" s="37"/>
      <c r="D232" s="37"/>
      <c r="E232" s="39">
        <f t="shared" ref="E232:G233" si="35">E233</f>
        <v>838.8</v>
      </c>
      <c r="F232" s="39">
        <f t="shared" si="35"/>
        <v>2000</v>
      </c>
      <c r="G232" s="39">
        <f t="shared" si="35"/>
        <v>2000</v>
      </c>
    </row>
    <row r="233" spans="1:7" ht="27.6" x14ac:dyDescent="0.25">
      <c r="A233" s="38" t="s">
        <v>73</v>
      </c>
      <c r="B233" s="37" t="s">
        <v>36</v>
      </c>
      <c r="C233" s="37" t="s">
        <v>0</v>
      </c>
      <c r="D233" s="37"/>
      <c r="E233" s="39">
        <f t="shared" si="35"/>
        <v>838.8</v>
      </c>
      <c r="F233" s="39">
        <f t="shared" si="35"/>
        <v>2000</v>
      </c>
      <c r="G233" s="39">
        <f t="shared" si="35"/>
        <v>2000</v>
      </c>
    </row>
    <row r="234" spans="1:7" ht="13.8" x14ac:dyDescent="0.25">
      <c r="A234" s="38" t="s">
        <v>103</v>
      </c>
      <c r="B234" s="37" t="s">
        <v>36</v>
      </c>
      <c r="C234" s="37" t="s">
        <v>0</v>
      </c>
      <c r="D234" s="37" t="s">
        <v>35</v>
      </c>
      <c r="E234" s="39">
        <f>838.8</f>
        <v>838.8</v>
      </c>
      <c r="F234" s="39">
        <f>2000</f>
        <v>2000</v>
      </c>
      <c r="G234" s="39">
        <f>2000</f>
        <v>2000</v>
      </c>
    </row>
    <row r="235" spans="1:7" ht="13.8" x14ac:dyDescent="0.25">
      <c r="A235" s="38" t="s">
        <v>15</v>
      </c>
      <c r="B235" s="37" t="s">
        <v>37</v>
      </c>
      <c r="C235" s="37"/>
      <c r="D235" s="37"/>
      <c r="E235" s="39">
        <f>E236+E238+E240+E242</f>
        <v>4636.7</v>
      </c>
      <c r="F235" s="39">
        <f>F236+F238+F240+F242</f>
        <v>789</v>
      </c>
      <c r="G235" s="39">
        <f>G236+G238+G240+G242</f>
        <v>789</v>
      </c>
    </row>
    <row r="236" spans="1:7" ht="55.2" x14ac:dyDescent="0.25">
      <c r="A236" s="38" t="s">
        <v>72</v>
      </c>
      <c r="B236" s="37" t="s">
        <v>37</v>
      </c>
      <c r="C236" s="37" t="s">
        <v>4</v>
      </c>
      <c r="D236" s="37"/>
      <c r="E236" s="39">
        <f>E237</f>
        <v>1593.1</v>
      </c>
      <c r="F236" s="39">
        <f>F237</f>
        <v>0</v>
      </c>
      <c r="G236" s="39">
        <f>G237</f>
        <v>0</v>
      </c>
    </row>
    <row r="237" spans="1:7" ht="13.8" x14ac:dyDescent="0.25">
      <c r="A237" s="38" t="s">
        <v>103</v>
      </c>
      <c r="B237" s="37" t="s">
        <v>37</v>
      </c>
      <c r="C237" s="37" t="s">
        <v>4</v>
      </c>
      <c r="D237" s="37" t="s">
        <v>35</v>
      </c>
      <c r="E237" s="39">
        <f>1593.1</f>
        <v>1593.1</v>
      </c>
      <c r="F237" s="39">
        <f>0</f>
        <v>0</v>
      </c>
      <c r="G237" s="39">
        <f>0</f>
        <v>0</v>
      </c>
    </row>
    <row r="238" spans="1:7" ht="27.6" x14ac:dyDescent="0.25">
      <c r="A238" s="38" t="s">
        <v>73</v>
      </c>
      <c r="B238" s="37" t="s">
        <v>37</v>
      </c>
      <c r="C238" s="37" t="s">
        <v>0</v>
      </c>
      <c r="D238" s="37"/>
      <c r="E238" s="39">
        <f>E239</f>
        <v>887.9</v>
      </c>
      <c r="F238" s="39">
        <f>F239</f>
        <v>0</v>
      </c>
      <c r="G238" s="39">
        <f>G239</f>
        <v>0</v>
      </c>
    </row>
    <row r="239" spans="1:7" ht="13.8" x14ac:dyDescent="0.25">
      <c r="A239" s="38" t="s">
        <v>103</v>
      </c>
      <c r="B239" s="37" t="s">
        <v>37</v>
      </c>
      <c r="C239" s="37" t="s">
        <v>0</v>
      </c>
      <c r="D239" s="37" t="s">
        <v>35</v>
      </c>
      <c r="E239" s="39">
        <f>887.9</f>
        <v>887.9</v>
      </c>
      <c r="F239" s="39">
        <f>0</f>
        <v>0</v>
      </c>
      <c r="G239" s="39">
        <f>0</f>
        <v>0</v>
      </c>
    </row>
    <row r="240" spans="1:7" ht="13.8" x14ac:dyDescent="0.25">
      <c r="A240" s="38" t="s">
        <v>74</v>
      </c>
      <c r="B240" s="37" t="s">
        <v>37</v>
      </c>
      <c r="C240" s="37" t="s">
        <v>2</v>
      </c>
      <c r="D240" s="37"/>
      <c r="E240" s="39">
        <f>E241</f>
        <v>1592.9</v>
      </c>
      <c r="F240" s="39">
        <f>F241</f>
        <v>0</v>
      </c>
      <c r="G240" s="39">
        <f>G241</f>
        <v>0</v>
      </c>
    </row>
    <row r="241" spans="1:7" ht="13.8" x14ac:dyDescent="0.25">
      <c r="A241" s="38" t="s">
        <v>103</v>
      </c>
      <c r="B241" s="37" t="s">
        <v>37</v>
      </c>
      <c r="C241" s="37" t="s">
        <v>2</v>
      </c>
      <c r="D241" s="37" t="s">
        <v>35</v>
      </c>
      <c r="E241" s="39">
        <f>1592.9</f>
        <v>1592.9</v>
      </c>
      <c r="F241" s="39">
        <f>0</f>
        <v>0</v>
      </c>
      <c r="G241" s="39">
        <f>0</f>
        <v>0</v>
      </c>
    </row>
    <row r="242" spans="1:7" ht="27.6" x14ac:dyDescent="0.25">
      <c r="A242" s="38" t="s">
        <v>96</v>
      </c>
      <c r="B242" s="37" t="s">
        <v>37</v>
      </c>
      <c r="C242" s="37" t="s">
        <v>3</v>
      </c>
      <c r="D242" s="37"/>
      <c r="E242" s="39">
        <f>E243</f>
        <v>562.79999999999995</v>
      </c>
      <c r="F242" s="39">
        <f>F243</f>
        <v>789</v>
      </c>
      <c r="G242" s="39">
        <f>G243</f>
        <v>789</v>
      </c>
    </row>
    <row r="243" spans="1:7" ht="13.8" x14ac:dyDescent="0.25">
      <c r="A243" s="38" t="s">
        <v>201</v>
      </c>
      <c r="B243" s="37" t="s">
        <v>37</v>
      </c>
      <c r="C243" s="37" t="s">
        <v>3</v>
      </c>
      <c r="D243" s="37" t="s">
        <v>200</v>
      </c>
      <c r="E243" s="39">
        <f>562.8</f>
        <v>562.79999999999995</v>
      </c>
      <c r="F243" s="39">
        <f>789</f>
        <v>789</v>
      </c>
      <c r="G243" s="39">
        <f>789</f>
        <v>789</v>
      </c>
    </row>
    <row r="244" spans="1:7" ht="69" x14ac:dyDescent="0.25">
      <c r="A244" s="38" t="s">
        <v>251</v>
      </c>
      <c r="B244" s="37" t="s">
        <v>224</v>
      </c>
      <c r="C244" s="37"/>
      <c r="D244" s="37"/>
      <c r="E244" s="39">
        <f t="shared" ref="E244:G245" si="36">E245</f>
        <v>74.099999999999994</v>
      </c>
      <c r="F244" s="39">
        <f t="shared" si="36"/>
        <v>100</v>
      </c>
      <c r="G244" s="39">
        <f t="shared" si="36"/>
        <v>100</v>
      </c>
    </row>
    <row r="245" spans="1:7" ht="27.6" x14ac:dyDescent="0.25">
      <c r="A245" s="38" t="s">
        <v>96</v>
      </c>
      <c r="B245" s="37" t="s">
        <v>224</v>
      </c>
      <c r="C245" s="37" t="s">
        <v>3</v>
      </c>
      <c r="D245" s="37"/>
      <c r="E245" s="39">
        <f t="shared" si="36"/>
        <v>74.099999999999994</v>
      </c>
      <c r="F245" s="39">
        <f t="shared" si="36"/>
        <v>100</v>
      </c>
      <c r="G245" s="39">
        <f t="shared" si="36"/>
        <v>100</v>
      </c>
    </row>
    <row r="246" spans="1:7" ht="13.8" x14ac:dyDescent="0.25">
      <c r="A246" s="38" t="s">
        <v>98</v>
      </c>
      <c r="B246" s="37" t="s">
        <v>224</v>
      </c>
      <c r="C246" s="37" t="s">
        <v>3</v>
      </c>
      <c r="D246" s="37" t="s">
        <v>25</v>
      </c>
      <c r="E246" s="39">
        <f>74.1</f>
        <v>74.099999999999994</v>
      </c>
      <c r="F246" s="39">
        <f>100</f>
        <v>100</v>
      </c>
      <c r="G246" s="39">
        <f>100</f>
        <v>100</v>
      </c>
    </row>
    <row r="247" spans="1:7" ht="27.6" x14ac:dyDescent="0.25">
      <c r="A247" s="38" t="s">
        <v>185</v>
      </c>
      <c r="B247" s="37" t="s">
        <v>39</v>
      </c>
      <c r="C247" s="37"/>
      <c r="D247" s="37"/>
      <c r="E247" s="39">
        <f t="shared" ref="E247:G248" si="37">E248</f>
        <v>139771.1</v>
      </c>
      <c r="F247" s="39">
        <f t="shared" si="37"/>
        <v>110552</v>
      </c>
      <c r="G247" s="39">
        <f t="shared" si="37"/>
        <v>73862.100000000006</v>
      </c>
    </row>
    <row r="248" spans="1:7" ht="27.6" x14ac:dyDescent="0.25">
      <c r="A248" s="38" t="s">
        <v>96</v>
      </c>
      <c r="B248" s="37" t="s">
        <v>39</v>
      </c>
      <c r="C248" s="37" t="s">
        <v>3</v>
      </c>
      <c r="D248" s="37"/>
      <c r="E248" s="39">
        <f t="shared" si="37"/>
        <v>139771.1</v>
      </c>
      <c r="F248" s="39">
        <f t="shared" si="37"/>
        <v>110552</v>
      </c>
      <c r="G248" s="39">
        <f t="shared" si="37"/>
        <v>73862.100000000006</v>
      </c>
    </row>
    <row r="249" spans="1:7" ht="13.8" x14ac:dyDescent="0.25">
      <c r="A249" s="38" t="s">
        <v>201</v>
      </c>
      <c r="B249" s="37" t="s">
        <v>39</v>
      </c>
      <c r="C249" s="37" t="s">
        <v>3</v>
      </c>
      <c r="D249" s="37" t="s">
        <v>200</v>
      </c>
      <c r="E249" s="39">
        <f>139771.1</f>
        <v>139771.1</v>
      </c>
      <c r="F249" s="39">
        <f>110552</f>
        <v>110552</v>
      </c>
      <c r="G249" s="39">
        <f>73862.1</f>
        <v>73862.100000000006</v>
      </c>
    </row>
    <row r="250" spans="1:7" ht="13.8" x14ac:dyDescent="0.25">
      <c r="A250" s="38" t="s">
        <v>11</v>
      </c>
      <c r="B250" s="37" t="s">
        <v>40</v>
      </c>
      <c r="C250" s="37"/>
      <c r="D250" s="37"/>
      <c r="E250" s="39">
        <f>E251+E256+E263</f>
        <v>50667.200000000004</v>
      </c>
      <c r="F250" s="39">
        <f t="shared" ref="F250:G250" si="38">F251+F256+F263</f>
        <v>9059.7999999999993</v>
      </c>
      <c r="G250" s="39">
        <f t="shared" si="38"/>
        <v>10059.799999999999</v>
      </c>
    </row>
    <row r="251" spans="1:7" ht="18" customHeight="1" x14ac:dyDescent="0.25">
      <c r="A251" s="38" t="s">
        <v>252</v>
      </c>
      <c r="B251" s="37" t="s">
        <v>41</v>
      </c>
      <c r="C251" s="37"/>
      <c r="D251" s="37"/>
      <c r="E251" s="39">
        <f t="shared" ref="E251:G254" si="39">E252</f>
        <v>34936.800000000003</v>
      </c>
      <c r="F251" s="39">
        <f t="shared" si="39"/>
        <v>0</v>
      </c>
      <c r="G251" s="39">
        <f t="shared" si="39"/>
        <v>0</v>
      </c>
    </row>
    <row r="252" spans="1:7" ht="16.2" customHeight="1" x14ac:dyDescent="0.25">
      <c r="A252" s="38" t="s">
        <v>468</v>
      </c>
      <c r="B252" s="37" t="s">
        <v>313</v>
      </c>
      <c r="C252" s="37"/>
      <c r="D252" s="37"/>
      <c r="E252" s="39">
        <f t="shared" si="39"/>
        <v>34936.800000000003</v>
      </c>
      <c r="F252" s="39">
        <f t="shared" si="39"/>
        <v>0</v>
      </c>
      <c r="G252" s="39">
        <f t="shared" si="39"/>
        <v>0</v>
      </c>
    </row>
    <row r="253" spans="1:7" ht="27.6" x14ac:dyDescent="0.25">
      <c r="A253" s="38" t="s">
        <v>393</v>
      </c>
      <c r="B253" s="37" t="s">
        <v>394</v>
      </c>
      <c r="C253" s="37"/>
      <c r="D253" s="37"/>
      <c r="E253" s="39">
        <f t="shared" si="39"/>
        <v>34936.800000000003</v>
      </c>
      <c r="F253" s="39">
        <f t="shared" si="39"/>
        <v>0</v>
      </c>
      <c r="G253" s="39">
        <f t="shared" si="39"/>
        <v>0</v>
      </c>
    </row>
    <row r="254" spans="1:7" ht="27.6" x14ac:dyDescent="0.25">
      <c r="A254" s="38" t="s">
        <v>96</v>
      </c>
      <c r="B254" s="37" t="s">
        <v>394</v>
      </c>
      <c r="C254" s="37" t="s">
        <v>3</v>
      </c>
      <c r="D254" s="37"/>
      <c r="E254" s="39">
        <f t="shared" si="39"/>
        <v>34936.800000000003</v>
      </c>
      <c r="F254" s="39">
        <f t="shared" si="39"/>
        <v>0</v>
      </c>
      <c r="G254" s="39">
        <f t="shared" si="39"/>
        <v>0</v>
      </c>
    </row>
    <row r="255" spans="1:7" ht="13.8" x14ac:dyDescent="0.25">
      <c r="A255" s="38" t="s">
        <v>104</v>
      </c>
      <c r="B255" s="37" t="s">
        <v>394</v>
      </c>
      <c r="C255" s="37" t="s">
        <v>3</v>
      </c>
      <c r="D255" s="37" t="s">
        <v>38</v>
      </c>
      <c r="E255" s="39">
        <f>34936.8</f>
        <v>34936.800000000003</v>
      </c>
      <c r="F255" s="39">
        <f>0</f>
        <v>0</v>
      </c>
      <c r="G255" s="39">
        <f>0</f>
        <v>0</v>
      </c>
    </row>
    <row r="256" spans="1:7" ht="27.6" x14ac:dyDescent="0.25">
      <c r="A256" s="38" t="s">
        <v>253</v>
      </c>
      <c r="B256" s="37" t="s">
        <v>42</v>
      </c>
      <c r="C256" s="37"/>
      <c r="D256" s="37"/>
      <c r="E256" s="39">
        <f>E257+E259+E261</f>
        <v>15612.8</v>
      </c>
      <c r="F256" s="39">
        <f>F257+F259+F261</f>
        <v>9059.7999999999993</v>
      </c>
      <c r="G256" s="39">
        <f>G257+G259+G261</f>
        <v>10059.799999999999</v>
      </c>
    </row>
    <row r="257" spans="1:7" ht="55.2" x14ac:dyDescent="0.25">
      <c r="A257" s="38" t="s">
        <v>72</v>
      </c>
      <c r="B257" s="37" t="s">
        <v>42</v>
      </c>
      <c r="C257" s="37" t="s">
        <v>4</v>
      </c>
      <c r="D257" s="37"/>
      <c r="E257" s="39">
        <f>E258</f>
        <v>379</v>
      </c>
      <c r="F257" s="39">
        <f>F258</f>
        <v>485</v>
      </c>
      <c r="G257" s="39">
        <f>G258</f>
        <v>485</v>
      </c>
    </row>
    <row r="258" spans="1:7" ht="13.8" x14ac:dyDescent="0.25">
      <c r="A258" s="38" t="s">
        <v>104</v>
      </c>
      <c r="B258" s="37" t="s">
        <v>42</v>
      </c>
      <c r="C258" s="37" t="s">
        <v>4</v>
      </c>
      <c r="D258" s="37" t="s">
        <v>38</v>
      </c>
      <c r="E258" s="39">
        <f>379</f>
        <v>379</v>
      </c>
      <c r="F258" s="39">
        <f>485</f>
        <v>485</v>
      </c>
      <c r="G258" s="39">
        <f>485</f>
        <v>485</v>
      </c>
    </row>
    <row r="259" spans="1:7" ht="27.6" x14ac:dyDescent="0.25">
      <c r="A259" s="38" t="s">
        <v>73</v>
      </c>
      <c r="B259" s="37" t="s">
        <v>42</v>
      </c>
      <c r="C259" s="37" t="s">
        <v>0</v>
      </c>
      <c r="D259" s="37"/>
      <c r="E259" s="39">
        <f>E260</f>
        <v>600.29999999999995</v>
      </c>
      <c r="F259" s="39">
        <f>F260</f>
        <v>200</v>
      </c>
      <c r="G259" s="39">
        <f>G260</f>
        <v>200</v>
      </c>
    </row>
    <row r="260" spans="1:7" ht="13.8" x14ac:dyDescent="0.25">
      <c r="A260" s="38" t="s">
        <v>104</v>
      </c>
      <c r="B260" s="37" t="s">
        <v>42</v>
      </c>
      <c r="C260" s="37" t="s">
        <v>0</v>
      </c>
      <c r="D260" s="37" t="s">
        <v>38</v>
      </c>
      <c r="E260" s="39">
        <f>600.3</f>
        <v>600.29999999999995</v>
      </c>
      <c r="F260" s="39">
        <f>200</f>
        <v>200</v>
      </c>
      <c r="G260" s="39">
        <f>200</f>
        <v>200</v>
      </c>
    </row>
    <row r="261" spans="1:7" ht="27.6" x14ac:dyDescent="0.25">
      <c r="A261" s="38" t="s">
        <v>96</v>
      </c>
      <c r="B261" s="37" t="s">
        <v>42</v>
      </c>
      <c r="C261" s="37" t="s">
        <v>3</v>
      </c>
      <c r="D261" s="37"/>
      <c r="E261" s="39">
        <f>E262</f>
        <v>14633.5</v>
      </c>
      <c r="F261" s="39">
        <f>F262</f>
        <v>8374.7999999999993</v>
      </c>
      <c r="G261" s="39">
        <f>G262</f>
        <v>9374.7999999999993</v>
      </c>
    </row>
    <row r="262" spans="1:7" ht="13.8" x14ac:dyDescent="0.25">
      <c r="A262" s="38" t="s">
        <v>104</v>
      </c>
      <c r="B262" s="37" t="s">
        <v>42</v>
      </c>
      <c r="C262" s="37" t="s">
        <v>3</v>
      </c>
      <c r="D262" s="37" t="s">
        <v>38</v>
      </c>
      <c r="E262" s="39">
        <f>14633.5</f>
        <v>14633.5</v>
      </c>
      <c r="F262" s="39">
        <f>8374.8</f>
        <v>8374.7999999999993</v>
      </c>
      <c r="G262" s="39">
        <f>9266.8+108</f>
        <v>9374.7999999999993</v>
      </c>
    </row>
    <row r="263" spans="1:7" ht="27.6" x14ac:dyDescent="0.25">
      <c r="A263" s="38" t="s">
        <v>448</v>
      </c>
      <c r="B263" s="37" t="s">
        <v>447</v>
      </c>
      <c r="C263" s="37"/>
      <c r="D263" s="37"/>
      <c r="E263" s="39">
        <f t="shared" ref="E263:G264" si="40">E264</f>
        <v>117.6</v>
      </c>
      <c r="F263" s="39">
        <f t="shared" si="40"/>
        <v>0</v>
      </c>
      <c r="G263" s="39">
        <f t="shared" si="40"/>
        <v>0</v>
      </c>
    </row>
    <row r="264" spans="1:7" ht="27.6" x14ac:dyDescent="0.25">
      <c r="A264" s="38" t="s">
        <v>73</v>
      </c>
      <c r="B264" s="37" t="s">
        <v>447</v>
      </c>
      <c r="C264" s="37" t="s">
        <v>0</v>
      </c>
      <c r="D264" s="37"/>
      <c r="E264" s="39">
        <f t="shared" si="40"/>
        <v>117.6</v>
      </c>
      <c r="F264" s="39">
        <f t="shared" si="40"/>
        <v>0</v>
      </c>
      <c r="G264" s="39">
        <f t="shared" si="40"/>
        <v>0</v>
      </c>
    </row>
    <row r="265" spans="1:7" ht="13.8" x14ac:dyDescent="0.25">
      <c r="A265" s="38" t="s">
        <v>104</v>
      </c>
      <c r="B265" s="37" t="s">
        <v>447</v>
      </c>
      <c r="C265" s="37" t="s">
        <v>0</v>
      </c>
      <c r="D265" s="37" t="s">
        <v>38</v>
      </c>
      <c r="E265" s="39">
        <f>117.6</f>
        <v>117.6</v>
      </c>
      <c r="F265" s="39">
        <f>0</f>
        <v>0</v>
      </c>
      <c r="G265" s="39">
        <f>0</f>
        <v>0</v>
      </c>
    </row>
    <row r="266" spans="1:7" ht="31.8" customHeight="1" x14ac:dyDescent="0.25">
      <c r="A266" s="38" t="s">
        <v>9</v>
      </c>
      <c r="B266" s="37" t="s">
        <v>43</v>
      </c>
      <c r="C266" s="37"/>
      <c r="D266" s="37"/>
      <c r="E266" s="39">
        <f>E267</f>
        <v>4382.8</v>
      </c>
      <c r="F266" s="39">
        <f>F267</f>
        <v>4606</v>
      </c>
      <c r="G266" s="39">
        <f>G267</f>
        <v>4606</v>
      </c>
    </row>
    <row r="267" spans="1:7" ht="27.6" x14ac:dyDescent="0.25">
      <c r="A267" s="38" t="s">
        <v>254</v>
      </c>
      <c r="B267" s="37" t="s">
        <v>44</v>
      </c>
      <c r="C267" s="37"/>
      <c r="D267" s="37"/>
      <c r="E267" s="39">
        <f>E269+E270+E272</f>
        <v>4382.8</v>
      </c>
      <c r="F267" s="39">
        <f>F269+F270+F272</f>
        <v>4606</v>
      </c>
      <c r="G267" s="39">
        <f>G269+G270+G272</f>
        <v>4606</v>
      </c>
    </row>
    <row r="268" spans="1:7" ht="30" customHeight="1" x14ac:dyDescent="0.25">
      <c r="A268" s="38" t="s">
        <v>73</v>
      </c>
      <c r="B268" s="37" t="s">
        <v>44</v>
      </c>
      <c r="C268" s="37" t="s">
        <v>0</v>
      </c>
      <c r="D268" s="37"/>
      <c r="E268" s="39">
        <f>E269</f>
        <v>96.6</v>
      </c>
      <c r="F268" s="39">
        <f>F269</f>
        <v>266.2</v>
      </c>
      <c r="G268" s="39">
        <f>G269</f>
        <v>266.2</v>
      </c>
    </row>
    <row r="269" spans="1:7" ht="13.8" x14ac:dyDescent="0.25">
      <c r="A269" s="38" t="s">
        <v>98</v>
      </c>
      <c r="B269" s="37" t="s">
        <v>44</v>
      </c>
      <c r="C269" s="37" t="s">
        <v>0</v>
      </c>
      <c r="D269" s="37" t="s">
        <v>25</v>
      </c>
      <c r="E269" s="39">
        <f>96.6</f>
        <v>96.6</v>
      </c>
      <c r="F269" s="39">
        <f>266.2</f>
        <v>266.2</v>
      </c>
      <c r="G269" s="39">
        <f>266.2</f>
        <v>266.2</v>
      </c>
    </row>
    <row r="270" spans="1:7" ht="27.6" x14ac:dyDescent="0.25">
      <c r="A270" s="38" t="s">
        <v>96</v>
      </c>
      <c r="B270" s="37" t="s">
        <v>44</v>
      </c>
      <c r="C270" s="37" t="s">
        <v>3</v>
      </c>
      <c r="D270" s="37"/>
      <c r="E270" s="39">
        <f>E271</f>
        <v>63.4</v>
      </c>
      <c r="F270" s="39">
        <f>F271</f>
        <v>117</v>
      </c>
      <c r="G270" s="39">
        <f>G271</f>
        <v>117</v>
      </c>
    </row>
    <row r="271" spans="1:7" ht="13.8" x14ac:dyDescent="0.25">
      <c r="A271" s="38" t="s">
        <v>98</v>
      </c>
      <c r="B271" s="37" t="s">
        <v>44</v>
      </c>
      <c r="C271" s="37" t="s">
        <v>3</v>
      </c>
      <c r="D271" s="37" t="s">
        <v>25</v>
      </c>
      <c r="E271" s="39">
        <f>63.4</f>
        <v>63.4</v>
      </c>
      <c r="F271" s="39">
        <f>117</f>
        <v>117</v>
      </c>
      <c r="G271" s="39">
        <f>117</f>
        <v>117</v>
      </c>
    </row>
    <row r="272" spans="1:7" ht="32.4" customHeight="1" x14ac:dyDescent="0.25">
      <c r="A272" s="26" t="s">
        <v>180</v>
      </c>
      <c r="B272" s="37" t="s">
        <v>45</v>
      </c>
      <c r="C272" s="37"/>
      <c r="D272" s="37"/>
      <c r="E272" s="39">
        <f>E273+E275</f>
        <v>4222.8</v>
      </c>
      <c r="F272" s="39">
        <f>F273+F275</f>
        <v>4222.8</v>
      </c>
      <c r="G272" s="39">
        <f>G273+G275</f>
        <v>4222.8</v>
      </c>
    </row>
    <row r="273" spans="1:7" ht="27.6" x14ac:dyDescent="0.25">
      <c r="A273" s="38" t="s">
        <v>73</v>
      </c>
      <c r="B273" s="37" t="s">
        <v>45</v>
      </c>
      <c r="C273" s="37" t="s">
        <v>0</v>
      </c>
      <c r="D273" s="37"/>
      <c r="E273" s="39">
        <f>E274</f>
        <v>3151.8</v>
      </c>
      <c r="F273" s="39">
        <f>F274</f>
        <v>3213</v>
      </c>
      <c r="G273" s="39">
        <f>G274</f>
        <v>3213</v>
      </c>
    </row>
    <row r="274" spans="1:7" ht="13.8" x14ac:dyDescent="0.25">
      <c r="A274" s="26" t="s">
        <v>98</v>
      </c>
      <c r="B274" s="37" t="s">
        <v>45</v>
      </c>
      <c r="C274" s="37" t="s">
        <v>0</v>
      </c>
      <c r="D274" s="37" t="s">
        <v>25</v>
      </c>
      <c r="E274" s="39">
        <f>3151.8</f>
        <v>3151.8</v>
      </c>
      <c r="F274" s="39">
        <f>3213</f>
        <v>3213</v>
      </c>
      <c r="G274" s="39">
        <f>3213</f>
        <v>3213</v>
      </c>
    </row>
    <row r="275" spans="1:7" ht="30.6" customHeight="1" x14ac:dyDescent="0.25">
      <c r="A275" s="38" t="s">
        <v>96</v>
      </c>
      <c r="B275" s="37" t="s">
        <v>45</v>
      </c>
      <c r="C275" s="37" t="s">
        <v>3</v>
      </c>
      <c r="D275" s="37"/>
      <c r="E275" s="39">
        <f>E276</f>
        <v>1071</v>
      </c>
      <c r="F275" s="39">
        <f>F276</f>
        <v>1009.8</v>
      </c>
      <c r="G275" s="39">
        <f>G276</f>
        <v>1009.8</v>
      </c>
    </row>
    <row r="276" spans="1:7" ht="13.8" x14ac:dyDescent="0.25">
      <c r="A276" s="26" t="s">
        <v>98</v>
      </c>
      <c r="B276" s="37" t="s">
        <v>45</v>
      </c>
      <c r="C276" s="37" t="s">
        <v>3</v>
      </c>
      <c r="D276" s="37" t="s">
        <v>25</v>
      </c>
      <c r="E276" s="39">
        <f>1071</f>
        <v>1071</v>
      </c>
      <c r="F276" s="39">
        <f>1009.8</f>
        <v>1009.8</v>
      </c>
      <c r="G276" s="39">
        <f>1009.8</f>
        <v>1009.8</v>
      </c>
    </row>
    <row r="277" spans="1:7" ht="27.6" x14ac:dyDescent="0.25">
      <c r="A277" s="38" t="s">
        <v>82</v>
      </c>
      <c r="B277" s="37" t="s">
        <v>83</v>
      </c>
      <c r="C277" s="37"/>
      <c r="D277" s="37"/>
      <c r="E277" s="39">
        <f>E278+E281+E284</f>
        <v>1299.5</v>
      </c>
      <c r="F277" s="39">
        <f>F278+F281+F284</f>
        <v>1150</v>
      </c>
      <c r="G277" s="39">
        <f>G278+G281+G284</f>
        <v>1150</v>
      </c>
    </row>
    <row r="278" spans="1:7" ht="41.4" x14ac:dyDescent="0.25">
      <c r="A278" s="38" t="s">
        <v>84</v>
      </c>
      <c r="B278" s="37" t="s">
        <v>85</v>
      </c>
      <c r="C278" s="37"/>
      <c r="D278" s="37"/>
      <c r="E278" s="39">
        <f t="shared" ref="E278:G279" si="41">E279</f>
        <v>330</v>
      </c>
      <c r="F278" s="39">
        <f t="shared" si="41"/>
        <v>400</v>
      </c>
      <c r="G278" s="39">
        <f t="shared" si="41"/>
        <v>400</v>
      </c>
    </row>
    <row r="279" spans="1:7" ht="13.8" x14ac:dyDescent="0.25">
      <c r="A279" s="38" t="s">
        <v>74</v>
      </c>
      <c r="B279" s="37" t="s">
        <v>85</v>
      </c>
      <c r="C279" s="37" t="s">
        <v>2</v>
      </c>
      <c r="D279" s="37"/>
      <c r="E279" s="39">
        <f t="shared" si="41"/>
        <v>330</v>
      </c>
      <c r="F279" s="39">
        <f t="shared" si="41"/>
        <v>400</v>
      </c>
      <c r="G279" s="39">
        <f t="shared" si="41"/>
        <v>400</v>
      </c>
    </row>
    <row r="280" spans="1:7" ht="13.8" x14ac:dyDescent="0.25">
      <c r="A280" s="38" t="s">
        <v>99</v>
      </c>
      <c r="B280" s="37" t="s">
        <v>85</v>
      </c>
      <c r="C280" s="37" t="s">
        <v>2</v>
      </c>
      <c r="D280" s="37" t="s">
        <v>26</v>
      </c>
      <c r="E280" s="39">
        <f>330</f>
        <v>330</v>
      </c>
      <c r="F280" s="39">
        <f>400</f>
        <v>400</v>
      </c>
      <c r="G280" s="39">
        <f>400</f>
        <v>400</v>
      </c>
    </row>
    <row r="281" spans="1:7" ht="27.6" x14ac:dyDescent="0.25">
      <c r="A281" s="38" t="s">
        <v>86</v>
      </c>
      <c r="B281" s="37" t="s">
        <v>87</v>
      </c>
      <c r="C281" s="37"/>
      <c r="D281" s="37"/>
      <c r="E281" s="39">
        <f t="shared" ref="E281:G282" si="42">E282</f>
        <v>589.5</v>
      </c>
      <c r="F281" s="39">
        <f t="shared" si="42"/>
        <v>500</v>
      </c>
      <c r="G281" s="39">
        <f t="shared" si="42"/>
        <v>500</v>
      </c>
    </row>
    <row r="282" spans="1:7" ht="27.6" x14ac:dyDescent="0.25">
      <c r="A282" s="38" t="s">
        <v>73</v>
      </c>
      <c r="B282" s="37" t="s">
        <v>87</v>
      </c>
      <c r="C282" s="37" t="s">
        <v>0</v>
      </c>
      <c r="D282" s="37"/>
      <c r="E282" s="39">
        <f t="shared" si="42"/>
        <v>589.5</v>
      </c>
      <c r="F282" s="39">
        <f t="shared" si="42"/>
        <v>500</v>
      </c>
      <c r="G282" s="39">
        <f t="shared" si="42"/>
        <v>500</v>
      </c>
    </row>
    <row r="283" spans="1:7" ht="13.8" x14ac:dyDescent="0.25">
      <c r="A283" s="38" t="s">
        <v>99</v>
      </c>
      <c r="B283" s="37" t="s">
        <v>87</v>
      </c>
      <c r="C283" s="37" t="s">
        <v>0</v>
      </c>
      <c r="D283" s="37" t="s">
        <v>26</v>
      </c>
      <c r="E283" s="39">
        <f>589.5</f>
        <v>589.5</v>
      </c>
      <c r="F283" s="39">
        <v>500</v>
      </c>
      <c r="G283" s="39">
        <v>500</v>
      </c>
    </row>
    <row r="284" spans="1:7" ht="31.8" customHeight="1" x14ac:dyDescent="0.25">
      <c r="A284" s="38" t="s">
        <v>280</v>
      </c>
      <c r="B284" s="37" t="s">
        <v>88</v>
      </c>
      <c r="C284" s="37"/>
      <c r="D284" s="37"/>
      <c r="E284" s="39">
        <f t="shared" ref="E284:G285" si="43">E285</f>
        <v>380</v>
      </c>
      <c r="F284" s="39">
        <f t="shared" si="43"/>
        <v>250</v>
      </c>
      <c r="G284" s="39">
        <f t="shared" si="43"/>
        <v>250</v>
      </c>
    </row>
    <row r="285" spans="1:7" ht="27.6" x14ac:dyDescent="0.25">
      <c r="A285" s="38" t="s">
        <v>73</v>
      </c>
      <c r="B285" s="37" t="s">
        <v>88</v>
      </c>
      <c r="C285" s="37" t="s">
        <v>0</v>
      </c>
      <c r="D285" s="37"/>
      <c r="E285" s="39">
        <f t="shared" si="43"/>
        <v>380</v>
      </c>
      <c r="F285" s="39">
        <f t="shared" si="43"/>
        <v>250</v>
      </c>
      <c r="G285" s="39">
        <f t="shared" si="43"/>
        <v>250</v>
      </c>
    </row>
    <row r="286" spans="1:7" ht="13.8" x14ac:dyDescent="0.25">
      <c r="A286" s="38" t="s">
        <v>99</v>
      </c>
      <c r="B286" s="37" t="s">
        <v>88</v>
      </c>
      <c r="C286" s="37" t="s">
        <v>0</v>
      </c>
      <c r="D286" s="37" t="s">
        <v>26</v>
      </c>
      <c r="E286" s="39">
        <f>380</f>
        <v>380</v>
      </c>
      <c r="F286" s="39">
        <f>250</f>
        <v>250</v>
      </c>
      <c r="G286" s="39">
        <f>250</f>
        <v>250</v>
      </c>
    </row>
    <row r="287" spans="1:7" ht="13.8" x14ac:dyDescent="0.25">
      <c r="A287" s="38" t="s">
        <v>178</v>
      </c>
      <c r="B287" s="37" t="s">
        <v>46</v>
      </c>
      <c r="C287" s="37"/>
      <c r="D287" s="37"/>
      <c r="E287" s="39">
        <f>E288+E291</f>
        <v>627.1</v>
      </c>
      <c r="F287" s="39">
        <f>F288+F291</f>
        <v>400</v>
      </c>
      <c r="G287" s="39">
        <f>G288+G291</f>
        <v>400</v>
      </c>
    </row>
    <row r="288" spans="1:7" ht="41.4" x14ac:dyDescent="0.25">
      <c r="A288" s="38" t="s">
        <v>47</v>
      </c>
      <c r="B288" s="37" t="s">
        <v>48</v>
      </c>
      <c r="C288" s="37"/>
      <c r="D288" s="37"/>
      <c r="E288" s="39">
        <f t="shared" ref="E288:G289" si="44">E289</f>
        <v>600</v>
      </c>
      <c r="F288" s="39">
        <f t="shared" si="44"/>
        <v>400</v>
      </c>
      <c r="G288" s="39">
        <f t="shared" si="44"/>
        <v>400</v>
      </c>
    </row>
    <row r="289" spans="1:7" ht="27.6" x14ac:dyDescent="0.25">
      <c r="A289" s="38" t="s">
        <v>73</v>
      </c>
      <c r="B289" s="37" t="s">
        <v>48</v>
      </c>
      <c r="C289" s="37" t="s">
        <v>0</v>
      </c>
      <c r="D289" s="37"/>
      <c r="E289" s="39">
        <f t="shared" si="44"/>
        <v>600</v>
      </c>
      <c r="F289" s="39">
        <f t="shared" si="44"/>
        <v>400</v>
      </c>
      <c r="G289" s="39">
        <f t="shared" si="44"/>
        <v>400</v>
      </c>
    </row>
    <row r="290" spans="1:7" ht="13.8" x14ac:dyDescent="0.25">
      <c r="A290" s="38" t="s">
        <v>98</v>
      </c>
      <c r="B290" s="37" t="s">
        <v>48</v>
      </c>
      <c r="C290" s="37" t="s">
        <v>0</v>
      </c>
      <c r="D290" s="37" t="s">
        <v>25</v>
      </c>
      <c r="E290" s="39">
        <f>600</f>
        <v>600</v>
      </c>
      <c r="F290" s="39">
        <f>400</f>
        <v>400</v>
      </c>
      <c r="G290" s="39">
        <v>400</v>
      </c>
    </row>
    <row r="291" spans="1:7" ht="27.6" x14ac:dyDescent="0.25">
      <c r="A291" s="38" t="s">
        <v>350</v>
      </c>
      <c r="B291" s="37" t="s">
        <v>349</v>
      </c>
      <c r="C291" s="37"/>
      <c r="D291" s="37"/>
      <c r="E291" s="39">
        <f>E292</f>
        <v>27.1</v>
      </c>
      <c r="F291" s="39">
        <f>F292</f>
        <v>0</v>
      </c>
      <c r="G291" s="39">
        <f>G292</f>
        <v>0</v>
      </c>
    </row>
    <row r="292" spans="1:7" ht="27.6" x14ac:dyDescent="0.25">
      <c r="A292" s="38" t="s">
        <v>73</v>
      </c>
      <c r="B292" s="37" t="s">
        <v>349</v>
      </c>
      <c r="C292" s="37" t="s">
        <v>0</v>
      </c>
      <c r="D292" s="37"/>
      <c r="E292" s="39">
        <f>E293+E294</f>
        <v>27.1</v>
      </c>
      <c r="F292" s="39">
        <f>F293+F294</f>
        <v>0</v>
      </c>
      <c r="G292" s="39">
        <f>G293+G294</f>
        <v>0</v>
      </c>
    </row>
    <row r="293" spans="1:7" ht="13.8" x14ac:dyDescent="0.25">
      <c r="A293" s="38" t="s">
        <v>101</v>
      </c>
      <c r="B293" s="37" t="s">
        <v>349</v>
      </c>
      <c r="C293" s="37" t="s">
        <v>0</v>
      </c>
      <c r="D293" s="37" t="s">
        <v>29</v>
      </c>
      <c r="E293" s="39">
        <f>15</f>
        <v>15</v>
      </c>
      <c r="F293" s="39">
        <f>0</f>
        <v>0</v>
      </c>
      <c r="G293" s="39">
        <f>0</f>
        <v>0</v>
      </c>
    </row>
    <row r="294" spans="1:7" ht="13.8" x14ac:dyDescent="0.25">
      <c r="A294" s="38" t="s">
        <v>103</v>
      </c>
      <c r="B294" s="37" t="s">
        <v>349</v>
      </c>
      <c r="C294" s="37" t="s">
        <v>0</v>
      </c>
      <c r="D294" s="37" t="s">
        <v>35</v>
      </c>
      <c r="E294" s="39">
        <f>12.1</f>
        <v>12.1</v>
      </c>
      <c r="F294" s="39">
        <f>0</f>
        <v>0</v>
      </c>
      <c r="G294" s="39">
        <f>0</f>
        <v>0</v>
      </c>
    </row>
    <row r="295" spans="1:7" ht="47.4" customHeight="1" x14ac:dyDescent="0.25">
      <c r="A295" s="38" t="s">
        <v>209</v>
      </c>
      <c r="B295" s="37" t="s">
        <v>208</v>
      </c>
      <c r="C295" s="37"/>
      <c r="D295" s="37"/>
      <c r="E295" s="39">
        <f>E296+E299</f>
        <v>185</v>
      </c>
      <c r="F295" s="39">
        <f>F296+F299</f>
        <v>250</v>
      </c>
      <c r="G295" s="39">
        <f>G296+G299</f>
        <v>250</v>
      </c>
    </row>
    <row r="296" spans="1:7" ht="33.6" customHeight="1" x14ac:dyDescent="0.25">
      <c r="A296" s="38" t="s">
        <v>282</v>
      </c>
      <c r="B296" s="37" t="s">
        <v>281</v>
      </c>
      <c r="C296" s="37"/>
      <c r="D296" s="37"/>
      <c r="E296" s="39">
        <f t="shared" ref="E296:G297" si="45">E297</f>
        <v>100</v>
      </c>
      <c r="F296" s="39">
        <f t="shared" si="45"/>
        <v>250</v>
      </c>
      <c r="G296" s="39">
        <f t="shared" si="45"/>
        <v>250</v>
      </c>
    </row>
    <row r="297" spans="1:7" ht="13.8" x14ac:dyDescent="0.25">
      <c r="A297" s="38" t="s">
        <v>74</v>
      </c>
      <c r="B297" s="37" t="s">
        <v>281</v>
      </c>
      <c r="C297" s="37" t="s">
        <v>2</v>
      </c>
      <c r="D297" s="37"/>
      <c r="E297" s="39">
        <f t="shared" si="45"/>
        <v>100</v>
      </c>
      <c r="F297" s="39">
        <f t="shared" si="45"/>
        <v>250</v>
      </c>
      <c r="G297" s="39">
        <f t="shared" si="45"/>
        <v>250</v>
      </c>
    </row>
    <row r="298" spans="1:7" ht="13.8" x14ac:dyDescent="0.25">
      <c r="A298" s="38" t="s">
        <v>91</v>
      </c>
      <c r="B298" s="37" t="s">
        <v>281</v>
      </c>
      <c r="C298" s="37" t="s">
        <v>2</v>
      </c>
      <c r="D298" s="37" t="s">
        <v>51</v>
      </c>
      <c r="E298" s="39">
        <f>100</f>
        <v>100</v>
      </c>
      <c r="F298" s="39">
        <f>250</f>
        <v>250</v>
      </c>
      <c r="G298" s="39">
        <f>250</f>
        <v>250</v>
      </c>
    </row>
    <row r="299" spans="1:7" ht="27.6" x14ac:dyDescent="0.25">
      <c r="A299" s="38" t="s">
        <v>352</v>
      </c>
      <c r="B299" s="37" t="s">
        <v>351</v>
      </c>
      <c r="C299" s="37"/>
      <c r="D299" s="37"/>
      <c r="E299" s="39">
        <f>E300+E302</f>
        <v>85</v>
      </c>
      <c r="F299" s="39">
        <f>F300+F302</f>
        <v>0</v>
      </c>
      <c r="G299" s="39">
        <f>G300+G302</f>
        <v>0</v>
      </c>
    </row>
    <row r="300" spans="1:7" ht="27.6" x14ac:dyDescent="0.25">
      <c r="A300" s="38" t="s">
        <v>73</v>
      </c>
      <c r="B300" s="37" t="s">
        <v>351</v>
      </c>
      <c r="C300" s="37" t="s">
        <v>0</v>
      </c>
      <c r="D300" s="37"/>
      <c r="E300" s="39">
        <f>E301</f>
        <v>45</v>
      </c>
      <c r="F300" s="39">
        <f>F301</f>
        <v>0</v>
      </c>
      <c r="G300" s="39">
        <f>G301</f>
        <v>0</v>
      </c>
    </row>
    <row r="301" spans="1:7" ht="13.8" x14ac:dyDescent="0.25">
      <c r="A301" s="38" t="s">
        <v>104</v>
      </c>
      <c r="B301" s="37" t="s">
        <v>351</v>
      </c>
      <c r="C301" s="37" t="s">
        <v>0</v>
      </c>
      <c r="D301" s="37" t="s">
        <v>38</v>
      </c>
      <c r="E301" s="39">
        <f>45</f>
        <v>45</v>
      </c>
      <c r="F301" s="39">
        <f>0</f>
        <v>0</v>
      </c>
      <c r="G301" s="39">
        <f>0</f>
        <v>0</v>
      </c>
    </row>
    <row r="302" spans="1:7" ht="35.4" customHeight="1" x14ac:dyDescent="0.25">
      <c r="A302" s="38" t="s">
        <v>96</v>
      </c>
      <c r="B302" s="37" t="s">
        <v>351</v>
      </c>
      <c r="C302" s="37" t="s">
        <v>3</v>
      </c>
      <c r="D302" s="37"/>
      <c r="E302" s="39">
        <f>E303+E304</f>
        <v>40</v>
      </c>
      <c r="F302" s="39">
        <f>F303+F304</f>
        <v>0</v>
      </c>
      <c r="G302" s="39">
        <f>G303+G304</f>
        <v>0</v>
      </c>
    </row>
    <row r="303" spans="1:7" ht="20.399999999999999" customHeight="1" x14ac:dyDescent="0.25">
      <c r="A303" s="38" t="s">
        <v>104</v>
      </c>
      <c r="B303" s="37" t="s">
        <v>351</v>
      </c>
      <c r="C303" s="37" t="s">
        <v>3</v>
      </c>
      <c r="D303" s="37" t="s">
        <v>38</v>
      </c>
      <c r="E303" s="39">
        <f>20</f>
        <v>20</v>
      </c>
      <c r="F303" s="39">
        <f>0</f>
        <v>0</v>
      </c>
      <c r="G303" s="39">
        <f>0</f>
        <v>0</v>
      </c>
    </row>
    <row r="304" spans="1:7" ht="21" customHeight="1" x14ac:dyDescent="0.25">
      <c r="A304" s="38" t="s">
        <v>101</v>
      </c>
      <c r="B304" s="37" t="s">
        <v>351</v>
      </c>
      <c r="C304" s="37" t="s">
        <v>3</v>
      </c>
      <c r="D304" s="37" t="s">
        <v>29</v>
      </c>
      <c r="E304" s="39">
        <f>20</f>
        <v>20</v>
      </c>
      <c r="F304" s="39">
        <f>0</f>
        <v>0</v>
      </c>
      <c r="G304" s="39">
        <f>0</f>
        <v>0</v>
      </c>
    </row>
    <row r="305" spans="1:7" ht="22.2" customHeight="1" x14ac:dyDescent="0.25">
      <c r="A305" s="38" t="s">
        <v>398</v>
      </c>
      <c r="B305" s="37" t="s">
        <v>395</v>
      </c>
      <c r="C305" s="37"/>
      <c r="D305" s="37"/>
      <c r="E305" s="39">
        <f t="shared" ref="E305:G308" si="46">E306</f>
        <v>5184</v>
      </c>
      <c r="F305" s="39">
        <f t="shared" si="46"/>
        <v>3000</v>
      </c>
      <c r="G305" s="39">
        <f t="shared" si="46"/>
        <v>0</v>
      </c>
    </row>
    <row r="306" spans="1:7" ht="51" customHeight="1" x14ac:dyDescent="0.25">
      <c r="A306" s="38" t="s">
        <v>399</v>
      </c>
      <c r="B306" s="37" t="s">
        <v>396</v>
      </c>
      <c r="C306" s="37"/>
      <c r="D306" s="37"/>
      <c r="E306" s="39">
        <f t="shared" si="46"/>
        <v>5184</v>
      </c>
      <c r="F306" s="39">
        <f t="shared" si="46"/>
        <v>3000</v>
      </c>
      <c r="G306" s="39">
        <f t="shared" si="46"/>
        <v>0</v>
      </c>
    </row>
    <row r="307" spans="1:7" ht="19.2" customHeight="1" x14ac:dyDescent="0.25">
      <c r="A307" s="38" t="s">
        <v>400</v>
      </c>
      <c r="B307" s="37" t="s">
        <v>397</v>
      </c>
      <c r="C307" s="37"/>
      <c r="D307" s="37"/>
      <c r="E307" s="39">
        <f t="shared" si="46"/>
        <v>5184</v>
      </c>
      <c r="F307" s="39">
        <f t="shared" si="46"/>
        <v>3000</v>
      </c>
      <c r="G307" s="39">
        <f t="shared" si="46"/>
        <v>0</v>
      </c>
    </row>
    <row r="308" spans="1:7" ht="22.8" customHeight="1" x14ac:dyDescent="0.25">
      <c r="A308" s="38" t="s">
        <v>74</v>
      </c>
      <c r="B308" s="37" t="s">
        <v>397</v>
      </c>
      <c r="C308" s="37" t="s">
        <v>2</v>
      </c>
      <c r="D308" s="37"/>
      <c r="E308" s="39">
        <f t="shared" si="46"/>
        <v>5184</v>
      </c>
      <c r="F308" s="39">
        <f t="shared" si="46"/>
        <v>3000</v>
      </c>
      <c r="G308" s="39">
        <f t="shared" si="46"/>
        <v>0</v>
      </c>
    </row>
    <row r="309" spans="1:7" ht="18" customHeight="1" x14ac:dyDescent="0.25">
      <c r="A309" s="38" t="s">
        <v>100</v>
      </c>
      <c r="B309" s="37" t="s">
        <v>397</v>
      </c>
      <c r="C309" s="37" t="s">
        <v>2</v>
      </c>
      <c r="D309" s="37" t="s">
        <v>27</v>
      </c>
      <c r="E309" s="39">
        <f>5184</f>
        <v>5184</v>
      </c>
      <c r="F309" s="39">
        <f>3000</f>
        <v>3000</v>
      </c>
      <c r="G309" s="39">
        <f>0</f>
        <v>0</v>
      </c>
    </row>
    <row r="310" spans="1:7" ht="36" customHeight="1" x14ac:dyDescent="0.25">
      <c r="A310" s="38" t="s">
        <v>403</v>
      </c>
      <c r="B310" s="37" t="s">
        <v>401</v>
      </c>
      <c r="C310" s="37"/>
      <c r="D310" s="37"/>
      <c r="E310" s="39">
        <f>E311</f>
        <v>187908.1</v>
      </c>
      <c r="F310" s="39">
        <f>F311</f>
        <v>0</v>
      </c>
      <c r="G310" s="39">
        <f>G311</f>
        <v>0</v>
      </c>
    </row>
    <row r="311" spans="1:7" ht="19.2" customHeight="1" x14ac:dyDescent="0.25">
      <c r="A311" s="38" t="s">
        <v>404</v>
      </c>
      <c r="B311" s="37" t="s">
        <v>402</v>
      </c>
      <c r="C311" s="37"/>
      <c r="D311" s="37"/>
      <c r="E311" s="39">
        <f>E312+E315+E318+E323</f>
        <v>187908.1</v>
      </c>
      <c r="F311" s="39">
        <f t="shared" ref="F311:G311" si="47">F312+F315+F318+F323</f>
        <v>0</v>
      </c>
      <c r="G311" s="39">
        <f t="shared" si="47"/>
        <v>0</v>
      </c>
    </row>
    <row r="312" spans="1:7" ht="124.2" customHeight="1" x14ac:dyDescent="0.25">
      <c r="A312" s="38" t="s">
        <v>409</v>
      </c>
      <c r="B312" s="37" t="s">
        <v>405</v>
      </c>
      <c r="C312" s="37"/>
      <c r="D312" s="37"/>
      <c r="E312" s="39">
        <f t="shared" ref="E312:G313" si="48">E313</f>
        <v>99435.6</v>
      </c>
      <c r="F312" s="39">
        <f t="shared" si="48"/>
        <v>0</v>
      </c>
      <c r="G312" s="39">
        <f t="shared" si="48"/>
        <v>0</v>
      </c>
    </row>
    <row r="313" spans="1:7" ht="35.4" customHeight="1" x14ac:dyDescent="0.25">
      <c r="A313" s="38" t="s">
        <v>408</v>
      </c>
      <c r="B313" s="37" t="s">
        <v>405</v>
      </c>
      <c r="C313" s="37" t="s">
        <v>407</v>
      </c>
      <c r="D313" s="37"/>
      <c r="E313" s="39">
        <f t="shared" si="48"/>
        <v>99435.6</v>
      </c>
      <c r="F313" s="39">
        <f t="shared" si="48"/>
        <v>0</v>
      </c>
      <c r="G313" s="39">
        <f t="shared" si="48"/>
        <v>0</v>
      </c>
    </row>
    <row r="314" spans="1:7" ht="22.2" customHeight="1" x14ac:dyDescent="0.25">
      <c r="A314" s="38" t="s">
        <v>105</v>
      </c>
      <c r="B314" s="37" t="s">
        <v>405</v>
      </c>
      <c r="C314" s="37" t="s">
        <v>407</v>
      </c>
      <c r="D314" s="37" t="s">
        <v>50</v>
      </c>
      <c r="E314" s="39">
        <f>99435.6</f>
        <v>99435.6</v>
      </c>
      <c r="F314" s="39">
        <f>0</f>
        <v>0</v>
      </c>
      <c r="G314" s="39">
        <f>0</f>
        <v>0</v>
      </c>
    </row>
    <row r="315" spans="1:7" ht="106.2" customHeight="1" x14ac:dyDescent="0.25">
      <c r="A315" s="38" t="s">
        <v>410</v>
      </c>
      <c r="B315" s="37" t="s">
        <v>406</v>
      </c>
      <c r="C315" s="37"/>
      <c r="D315" s="37"/>
      <c r="E315" s="39">
        <f t="shared" ref="E315:G316" si="49">E316</f>
        <v>56987.1</v>
      </c>
      <c r="F315" s="39">
        <f t="shared" si="49"/>
        <v>0</v>
      </c>
      <c r="G315" s="39">
        <f t="shared" si="49"/>
        <v>0</v>
      </c>
    </row>
    <row r="316" spans="1:7" ht="30.6" customHeight="1" x14ac:dyDescent="0.25">
      <c r="A316" s="38" t="s">
        <v>408</v>
      </c>
      <c r="B316" s="37" t="s">
        <v>406</v>
      </c>
      <c r="C316" s="37" t="s">
        <v>407</v>
      </c>
      <c r="D316" s="37"/>
      <c r="E316" s="39">
        <f t="shared" si="49"/>
        <v>56987.1</v>
      </c>
      <c r="F316" s="39">
        <f t="shared" si="49"/>
        <v>0</v>
      </c>
      <c r="G316" s="39">
        <f t="shared" si="49"/>
        <v>0</v>
      </c>
    </row>
    <row r="317" spans="1:7" ht="13.8" x14ac:dyDescent="0.25">
      <c r="A317" s="38" t="s">
        <v>105</v>
      </c>
      <c r="B317" s="37" t="s">
        <v>406</v>
      </c>
      <c r="C317" s="37" t="s">
        <v>407</v>
      </c>
      <c r="D317" s="37" t="s">
        <v>50</v>
      </c>
      <c r="E317" s="39">
        <f>56987.1</f>
        <v>56987.1</v>
      </c>
      <c r="F317" s="39">
        <f>0</f>
        <v>0</v>
      </c>
      <c r="G317" s="39">
        <f>0</f>
        <v>0</v>
      </c>
    </row>
    <row r="318" spans="1:7" ht="69" x14ac:dyDescent="0.25">
      <c r="A318" s="38" t="s">
        <v>412</v>
      </c>
      <c r="B318" s="37" t="s">
        <v>411</v>
      </c>
      <c r="C318" s="37"/>
      <c r="D318" s="37"/>
      <c r="E318" s="39">
        <f>E319+E321</f>
        <v>6779</v>
      </c>
      <c r="F318" s="39">
        <f>F319+F321</f>
        <v>0</v>
      </c>
      <c r="G318" s="39">
        <f>G319+G321</f>
        <v>0</v>
      </c>
    </row>
    <row r="319" spans="1:7" ht="29.4" customHeight="1" x14ac:dyDescent="0.25">
      <c r="A319" s="38" t="s">
        <v>73</v>
      </c>
      <c r="B319" s="37" t="s">
        <v>411</v>
      </c>
      <c r="C319" s="37" t="s">
        <v>0</v>
      </c>
      <c r="D319" s="37"/>
      <c r="E319" s="39">
        <f>E320</f>
        <v>120</v>
      </c>
      <c r="F319" s="39">
        <f>F320</f>
        <v>0</v>
      </c>
      <c r="G319" s="39">
        <f>G320</f>
        <v>0</v>
      </c>
    </row>
    <row r="320" spans="1:7" ht="13.8" x14ac:dyDescent="0.25">
      <c r="A320" s="38" t="s">
        <v>105</v>
      </c>
      <c r="B320" s="37" t="s">
        <v>411</v>
      </c>
      <c r="C320" s="37" t="s">
        <v>0</v>
      </c>
      <c r="D320" s="37" t="s">
        <v>50</v>
      </c>
      <c r="E320" s="39">
        <f>120</f>
        <v>120</v>
      </c>
      <c r="F320" s="39">
        <f>0</f>
        <v>0</v>
      </c>
      <c r="G320" s="39">
        <f>0</f>
        <v>0</v>
      </c>
    </row>
    <row r="321" spans="1:7" ht="27.6" x14ac:dyDescent="0.25">
      <c r="A321" s="38" t="s">
        <v>408</v>
      </c>
      <c r="B321" s="37" t="s">
        <v>411</v>
      </c>
      <c r="C321" s="37" t="s">
        <v>407</v>
      </c>
      <c r="D321" s="37"/>
      <c r="E321" s="39">
        <f>E322</f>
        <v>6659</v>
      </c>
      <c r="F321" s="39">
        <f>F322</f>
        <v>0</v>
      </c>
      <c r="G321" s="39">
        <f>G322</f>
        <v>0</v>
      </c>
    </row>
    <row r="322" spans="1:7" ht="13.8" x14ac:dyDescent="0.25">
      <c r="A322" s="38" t="s">
        <v>105</v>
      </c>
      <c r="B322" s="37" t="s">
        <v>411</v>
      </c>
      <c r="C322" s="37" t="s">
        <v>407</v>
      </c>
      <c r="D322" s="37" t="s">
        <v>50</v>
      </c>
      <c r="E322" s="39">
        <f>6659</f>
        <v>6659</v>
      </c>
      <c r="F322" s="39">
        <f>0</f>
        <v>0</v>
      </c>
      <c r="G322" s="39">
        <f>0</f>
        <v>0</v>
      </c>
    </row>
    <row r="323" spans="1:7" ht="61.5" customHeight="1" x14ac:dyDescent="0.25">
      <c r="A323" s="38" t="s">
        <v>479</v>
      </c>
      <c r="B323" s="37" t="s">
        <v>478</v>
      </c>
      <c r="C323" s="37"/>
      <c r="D323" s="37"/>
      <c r="E323" s="39">
        <f>E324</f>
        <v>24706.400000000001</v>
      </c>
      <c r="F323" s="39">
        <f t="shared" ref="F323:G323" si="50">F324</f>
        <v>0</v>
      </c>
      <c r="G323" s="39">
        <f t="shared" si="50"/>
        <v>0</v>
      </c>
    </row>
    <row r="324" spans="1:7" ht="30.6" customHeight="1" x14ac:dyDescent="0.25">
      <c r="A324" s="38" t="s">
        <v>408</v>
      </c>
      <c r="B324" s="37" t="s">
        <v>478</v>
      </c>
      <c r="C324" s="37" t="s">
        <v>407</v>
      </c>
      <c r="D324" s="37"/>
      <c r="E324" s="39">
        <f>E325</f>
        <v>24706.400000000001</v>
      </c>
      <c r="F324" s="39">
        <f t="shared" ref="F324:G324" si="51">F325</f>
        <v>0</v>
      </c>
      <c r="G324" s="39">
        <f t="shared" si="51"/>
        <v>0</v>
      </c>
    </row>
    <row r="325" spans="1:7" ht="13.8" x14ac:dyDescent="0.25">
      <c r="A325" s="38" t="s">
        <v>105</v>
      </c>
      <c r="B325" s="37" t="s">
        <v>478</v>
      </c>
      <c r="C325" s="37" t="s">
        <v>407</v>
      </c>
      <c r="D325" s="37" t="s">
        <v>50</v>
      </c>
      <c r="E325" s="39">
        <f>24706.4</f>
        <v>24706.400000000001</v>
      </c>
      <c r="F325" s="39">
        <f>0</f>
        <v>0</v>
      </c>
      <c r="G325" s="39">
        <f>0</f>
        <v>0</v>
      </c>
    </row>
    <row r="326" spans="1:7" ht="36" customHeight="1" x14ac:dyDescent="0.25">
      <c r="A326" s="38" t="s">
        <v>211</v>
      </c>
      <c r="B326" s="37" t="s">
        <v>210</v>
      </c>
      <c r="C326" s="37"/>
      <c r="D326" s="37"/>
      <c r="E326" s="39">
        <f t="shared" ref="E326:G327" si="52">E327</f>
        <v>0</v>
      </c>
      <c r="F326" s="39">
        <f t="shared" si="52"/>
        <v>320</v>
      </c>
      <c r="G326" s="39">
        <f t="shared" si="52"/>
        <v>320</v>
      </c>
    </row>
    <row r="327" spans="1:7" ht="30.6" customHeight="1" x14ac:dyDescent="0.25">
      <c r="A327" s="38" t="s">
        <v>255</v>
      </c>
      <c r="B327" s="37" t="s">
        <v>327</v>
      </c>
      <c r="C327" s="37"/>
      <c r="D327" s="37"/>
      <c r="E327" s="39">
        <f t="shared" si="52"/>
        <v>0</v>
      </c>
      <c r="F327" s="39">
        <f t="shared" si="52"/>
        <v>320</v>
      </c>
      <c r="G327" s="39">
        <f t="shared" si="52"/>
        <v>320</v>
      </c>
    </row>
    <row r="328" spans="1:7" ht="27.6" x14ac:dyDescent="0.25">
      <c r="A328" s="38" t="s">
        <v>73</v>
      </c>
      <c r="B328" s="37" t="s">
        <v>327</v>
      </c>
      <c r="C328" s="37" t="s">
        <v>0</v>
      </c>
      <c r="D328" s="37"/>
      <c r="E328" s="39">
        <f>E329+E330</f>
        <v>0</v>
      </c>
      <c r="F328" s="39">
        <f>F329+F330</f>
        <v>320</v>
      </c>
      <c r="G328" s="39">
        <f>G329+G330</f>
        <v>320</v>
      </c>
    </row>
    <row r="329" spans="1:7" ht="17.399999999999999" customHeight="1" x14ac:dyDescent="0.25">
      <c r="A329" s="38" t="s">
        <v>94</v>
      </c>
      <c r="B329" s="37" t="s">
        <v>327</v>
      </c>
      <c r="C329" s="37" t="s">
        <v>0</v>
      </c>
      <c r="D329" s="37" t="s">
        <v>23</v>
      </c>
      <c r="E329" s="39">
        <f>0</f>
        <v>0</v>
      </c>
      <c r="F329" s="39">
        <v>220</v>
      </c>
      <c r="G329" s="39">
        <v>220</v>
      </c>
    </row>
    <row r="330" spans="1:7" ht="13.8" x14ac:dyDescent="0.25">
      <c r="A330" s="38" t="s">
        <v>95</v>
      </c>
      <c r="B330" s="37" t="s">
        <v>327</v>
      </c>
      <c r="C330" s="37" t="s">
        <v>0</v>
      </c>
      <c r="D330" s="37" t="s">
        <v>22</v>
      </c>
      <c r="E330" s="39">
        <f>0</f>
        <v>0</v>
      </c>
      <c r="F330" s="39">
        <f>100</f>
        <v>100</v>
      </c>
      <c r="G330" s="39">
        <f>100</f>
        <v>100</v>
      </c>
    </row>
    <row r="331" spans="1:7" ht="27.6" x14ac:dyDescent="0.25">
      <c r="A331" s="38" t="s">
        <v>256</v>
      </c>
      <c r="B331" s="37" t="s">
        <v>52</v>
      </c>
      <c r="C331" s="37"/>
      <c r="D331" s="37"/>
      <c r="E331" s="39">
        <f>E332+E337+E347</f>
        <v>321764.5</v>
      </c>
      <c r="F331" s="39">
        <f>F332+F337+F347</f>
        <v>204917.8</v>
      </c>
      <c r="G331" s="39">
        <f>G332+G337+G347</f>
        <v>33667.299999999996</v>
      </c>
    </row>
    <row r="332" spans="1:7" ht="13.8" x14ac:dyDescent="0.25">
      <c r="A332" s="26" t="s">
        <v>257</v>
      </c>
      <c r="B332" s="37" t="s">
        <v>89</v>
      </c>
      <c r="C332" s="37"/>
      <c r="D332" s="37"/>
      <c r="E332" s="39">
        <f>E335</f>
        <v>215053.8</v>
      </c>
      <c r="F332" s="39">
        <f>F335</f>
        <v>161290.5</v>
      </c>
      <c r="G332" s="39">
        <f>G335</f>
        <v>0</v>
      </c>
    </row>
    <row r="333" spans="1:7" ht="27.6" x14ac:dyDescent="0.25">
      <c r="A333" s="26" t="s">
        <v>343</v>
      </c>
      <c r="B333" s="37" t="s">
        <v>342</v>
      </c>
      <c r="C333" s="37"/>
      <c r="D333" s="37"/>
      <c r="E333" s="39">
        <f t="shared" ref="E333:G335" si="53">E334</f>
        <v>215053.8</v>
      </c>
      <c r="F333" s="39">
        <f t="shared" si="53"/>
        <v>161290.5</v>
      </c>
      <c r="G333" s="39">
        <f t="shared" si="53"/>
        <v>0</v>
      </c>
    </row>
    <row r="334" spans="1:7" ht="79.2" customHeight="1" x14ac:dyDescent="0.25">
      <c r="A334" s="26" t="s">
        <v>475</v>
      </c>
      <c r="B334" s="37" t="s">
        <v>472</v>
      </c>
      <c r="C334" s="37"/>
      <c r="D334" s="37"/>
      <c r="E334" s="39">
        <f t="shared" si="53"/>
        <v>215053.8</v>
      </c>
      <c r="F334" s="39">
        <f t="shared" si="53"/>
        <v>161290.5</v>
      </c>
      <c r="G334" s="39">
        <f t="shared" si="53"/>
        <v>0</v>
      </c>
    </row>
    <row r="335" spans="1:7" ht="27.6" x14ac:dyDescent="0.25">
      <c r="A335" s="38" t="s">
        <v>73</v>
      </c>
      <c r="B335" s="37" t="s">
        <v>472</v>
      </c>
      <c r="C335" s="37" t="s">
        <v>0</v>
      </c>
      <c r="D335" s="37"/>
      <c r="E335" s="39">
        <f t="shared" si="53"/>
        <v>215053.8</v>
      </c>
      <c r="F335" s="39">
        <f t="shared" si="53"/>
        <v>161290.5</v>
      </c>
      <c r="G335" s="39">
        <f t="shared" si="53"/>
        <v>0</v>
      </c>
    </row>
    <row r="336" spans="1:7" ht="13.8" x14ac:dyDescent="0.25">
      <c r="A336" s="26" t="s">
        <v>106</v>
      </c>
      <c r="B336" s="37" t="s">
        <v>472</v>
      </c>
      <c r="C336" s="37" t="s">
        <v>0</v>
      </c>
      <c r="D336" s="37" t="s">
        <v>49</v>
      </c>
      <c r="E336" s="39">
        <f>215053.8</f>
        <v>215053.8</v>
      </c>
      <c r="F336" s="39">
        <f>161290.5</f>
        <v>161290.5</v>
      </c>
      <c r="G336" s="39">
        <v>0</v>
      </c>
    </row>
    <row r="337" spans="1:7" ht="13.8" x14ac:dyDescent="0.25">
      <c r="A337" s="38" t="s">
        <v>258</v>
      </c>
      <c r="B337" s="37" t="s">
        <v>53</v>
      </c>
      <c r="C337" s="37"/>
      <c r="D337" s="37"/>
      <c r="E337" s="39">
        <f>E338+E340+E343</f>
        <v>5937.1</v>
      </c>
      <c r="F337" s="39">
        <f>F338+F340+F343</f>
        <v>4534.3999999999996</v>
      </c>
      <c r="G337" s="39">
        <f>G338+G340+G343</f>
        <v>4548.7</v>
      </c>
    </row>
    <row r="338" spans="1:7" ht="27.6" x14ac:dyDescent="0.25">
      <c r="A338" s="38" t="s">
        <v>73</v>
      </c>
      <c r="B338" s="37" t="s">
        <v>53</v>
      </c>
      <c r="C338" s="37" t="s">
        <v>0</v>
      </c>
      <c r="D338" s="37"/>
      <c r="E338" s="39">
        <f>E339</f>
        <v>0</v>
      </c>
      <c r="F338" s="39">
        <f>F339</f>
        <v>30</v>
      </c>
      <c r="G338" s="39">
        <f>G339</f>
        <v>30</v>
      </c>
    </row>
    <row r="339" spans="1:7" ht="13.8" x14ac:dyDescent="0.25">
      <c r="A339" s="26" t="s">
        <v>97</v>
      </c>
      <c r="B339" s="37" t="s">
        <v>53</v>
      </c>
      <c r="C339" s="37" t="s">
        <v>0</v>
      </c>
      <c r="D339" s="37" t="s">
        <v>24</v>
      </c>
      <c r="E339" s="39">
        <f>0</f>
        <v>0</v>
      </c>
      <c r="F339" s="39">
        <f>30</f>
        <v>30</v>
      </c>
      <c r="G339" s="39">
        <f>30</f>
        <v>30</v>
      </c>
    </row>
    <row r="340" spans="1:7" ht="27.6" x14ac:dyDescent="0.25">
      <c r="A340" s="26" t="s">
        <v>345</v>
      </c>
      <c r="B340" s="37" t="s">
        <v>344</v>
      </c>
      <c r="C340" s="37"/>
      <c r="D340" s="37"/>
      <c r="E340" s="39">
        <f t="shared" ref="E340:G341" si="54">E341</f>
        <v>3190.5</v>
      </c>
      <c r="F340" s="39">
        <f t="shared" si="54"/>
        <v>3190.5</v>
      </c>
      <c r="G340" s="39">
        <f t="shared" si="54"/>
        <v>3190.5</v>
      </c>
    </row>
    <row r="341" spans="1:7" ht="27.6" x14ac:dyDescent="0.25">
      <c r="A341" s="38" t="s">
        <v>73</v>
      </c>
      <c r="B341" s="37" t="s">
        <v>344</v>
      </c>
      <c r="C341" s="37" t="s">
        <v>0</v>
      </c>
      <c r="D341" s="37"/>
      <c r="E341" s="39">
        <f t="shared" si="54"/>
        <v>3190.5</v>
      </c>
      <c r="F341" s="39">
        <f t="shared" si="54"/>
        <v>3190.5</v>
      </c>
      <c r="G341" s="39">
        <f t="shared" si="54"/>
        <v>3190.5</v>
      </c>
    </row>
    <row r="342" spans="1:7" ht="13.8" x14ac:dyDescent="0.25">
      <c r="A342" s="26" t="s">
        <v>106</v>
      </c>
      <c r="B342" s="37" t="s">
        <v>344</v>
      </c>
      <c r="C342" s="37" t="s">
        <v>0</v>
      </c>
      <c r="D342" s="37" t="s">
        <v>49</v>
      </c>
      <c r="E342" s="39">
        <f>3190.5</f>
        <v>3190.5</v>
      </c>
      <c r="F342" s="39">
        <f>3190.5</f>
        <v>3190.5</v>
      </c>
      <c r="G342" s="39">
        <f>3190.5</f>
        <v>3190.5</v>
      </c>
    </row>
    <row r="343" spans="1:7" ht="28.5" customHeight="1" x14ac:dyDescent="0.25">
      <c r="A343" s="26" t="s">
        <v>457</v>
      </c>
      <c r="B343" s="37" t="s">
        <v>456</v>
      </c>
      <c r="C343" s="37"/>
      <c r="D343" s="37"/>
      <c r="E343" s="39">
        <f t="shared" ref="E343:G345" si="55">E344</f>
        <v>2746.6</v>
      </c>
      <c r="F343" s="39">
        <f t="shared" si="55"/>
        <v>1313.9</v>
      </c>
      <c r="G343" s="39">
        <f t="shared" si="55"/>
        <v>1328.2</v>
      </c>
    </row>
    <row r="344" spans="1:7" ht="41.25" customHeight="1" x14ac:dyDescent="0.25">
      <c r="A344" s="26" t="s">
        <v>459</v>
      </c>
      <c r="B344" s="37" t="s">
        <v>458</v>
      </c>
      <c r="C344" s="37"/>
      <c r="D344" s="37"/>
      <c r="E344" s="39">
        <f t="shared" si="55"/>
        <v>2746.6</v>
      </c>
      <c r="F344" s="39">
        <f t="shared" si="55"/>
        <v>1313.9</v>
      </c>
      <c r="G344" s="39">
        <f t="shared" si="55"/>
        <v>1328.2</v>
      </c>
    </row>
    <row r="345" spans="1:7" ht="27.6" x14ac:dyDescent="0.25">
      <c r="A345" s="38" t="s">
        <v>73</v>
      </c>
      <c r="B345" s="37" t="s">
        <v>458</v>
      </c>
      <c r="C345" s="37" t="s">
        <v>0</v>
      </c>
      <c r="D345" s="37"/>
      <c r="E345" s="39">
        <f t="shared" si="55"/>
        <v>2746.6</v>
      </c>
      <c r="F345" s="39">
        <f t="shared" si="55"/>
        <v>1313.9</v>
      </c>
      <c r="G345" s="39">
        <f t="shared" si="55"/>
        <v>1328.2</v>
      </c>
    </row>
    <row r="346" spans="1:7" ht="13.8" x14ac:dyDescent="0.25">
      <c r="A346" s="26" t="s">
        <v>106</v>
      </c>
      <c r="B346" s="37" t="s">
        <v>458</v>
      </c>
      <c r="C346" s="37" t="s">
        <v>0</v>
      </c>
      <c r="D346" s="37" t="s">
        <v>49</v>
      </c>
      <c r="E346" s="39">
        <f>2746.6</f>
        <v>2746.6</v>
      </c>
      <c r="F346" s="39">
        <f>1313.9</f>
        <v>1313.9</v>
      </c>
      <c r="G346" s="39">
        <f>1328.2</f>
        <v>1328.2</v>
      </c>
    </row>
    <row r="347" spans="1:7" ht="27.6" x14ac:dyDescent="0.25">
      <c r="A347" s="26" t="s">
        <v>284</v>
      </c>
      <c r="B347" s="37" t="s">
        <v>283</v>
      </c>
      <c r="C347" s="37"/>
      <c r="D347" s="37"/>
      <c r="E347" s="39">
        <f>E348+E350+E353+E356</f>
        <v>100773.6</v>
      </c>
      <c r="F347" s="39">
        <f>F348+F350+F353+F356</f>
        <v>39092.9</v>
      </c>
      <c r="G347" s="39">
        <f>G348+G350+G353+G356</f>
        <v>29118.6</v>
      </c>
    </row>
    <row r="348" spans="1:7" ht="27.6" x14ac:dyDescent="0.25">
      <c r="A348" s="38" t="s">
        <v>73</v>
      </c>
      <c r="B348" s="37" t="s">
        <v>283</v>
      </c>
      <c r="C348" s="37" t="s">
        <v>0</v>
      </c>
      <c r="D348" s="37"/>
      <c r="E348" s="39">
        <f>E349</f>
        <v>88770</v>
      </c>
      <c r="F348" s="39">
        <f>F349</f>
        <v>0</v>
      </c>
      <c r="G348" s="39">
        <f>G349</f>
        <v>0</v>
      </c>
    </row>
    <row r="349" spans="1:7" ht="13.8" x14ac:dyDescent="0.25">
      <c r="A349" s="26" t="s">
        <v>107</v>
      </c>
      <c r="B349" s="37" t="s">
        <v>283</v>
      </c>
      <c r="C349" s="37" t="s">
        <v>0</v>
      </c>
      <c r="D349" s="37" t="s">
        <v>54</v>
      </c>
      <c r="E349" s="39">
        <f>88770</f>
        <v>88770</v>
      </c>
      <c r="F349" s="39">
        <f>0</f>
        <v>0</v>
      </c>
      <c r="G349" s="39">
        <f>0</f>
        <v>0</v>
      </c>
    </row>
    <row r="350" spans="1:7" ht="27.6" x14ac:dyDescent="0.25">
      <c r="A350" s="26" t="s">
        <v>414</v>
      </c>
      <c r="B350" s="37" t="s">
        <v>413</v>
      </c>
      <c r="C350" s="37"/>
      <c r="D350" s="37"/>
      <c r="E350" s="39">
        <f t="shared" ref="E350:G351" si="56">E351</f>
        <v>3446.1</v>
      </c>
      <c r="F350" s="39">
        <f t="shared" si="56"/>
        <v>0</v>
      </c>
      <c r="G350" s="39">
        <f t="shared" si="56"/>
        <v>0</v>
      </c>
    </row>
    <row r="351" spans="1:7" ht="27.6" x14ac:dyDescent="0.25">
      <c r="A351" s="38" t="s">
        <v>73</v>
      </c>
      <c r="B351" s="37" t="s">
        <v>413</v>
      </c>
      <c r="C351" s="37" t="s">
        <v>0</v>
      </c>
      <c r="D351" s="37"/>
      <c r="E351" s="39">
        <f t="shared" si="56"/>
        <v>3446.1</v>
      </c>
      <c r="F351" s="39">
        <f t="shared" si="56"/>
        <v>0</v>
      </c>
      <c r="G351" s="39">
        <f t="shared" si="56"/>
        <v>0</v>
      </c>
    </row>
    <row r="352" spans="1:7" ht="13.8" x14ac:dyDescent="0.25">
      <c r="A352" s="26" t="s">
        <v>106</v>
      </c>
      <c r="B352" s="37" t="s">
        <v>413</v>
      </c>
      <c r="C352" s="37" t="s">
        <v>0</v>
      </c>
      <c r="D352" s="37" t="s">
        <v>49</v>
      </c>
      <c r="E352" s="39">
        <f>3446.1</f>
        <v>3446.1</v>
      </c>
      <c r="F352" s="39">
        <f>0</f>
        <v>0</v>
      </c>
      <c r="G352" s="39">
        <f>0</f>
        <v>0</v>
      </c>
    </row>
    <row r="353" spans="1:7" ht="13.8" x14ac:dyDescent="0.25">
      <c r="A353" s="26" t="s">
        <v>450</v>
      </c>
      <c r="B353" s="37" t="s">
        <v>449</v>
      </c>
      <c r="C353" s="37"/>
      <c r="D353" s="37"/>
      <c r="E353" s="39">
        <f t="shared" ref="E353:G354" si="57">E354</f>
        <v>8557.5</v>
      </c>
      <c r="F353" s="39">
        <f t="shared" si="57"/>
        <v>0</v>
      </c>
      <c r="G353" s="39">
        <f t="shared" si="57"/>
        <v>0</v>
      </c>
    </row>
    <row r="354" spans="1:7" ht="27.6" x14ac:dyDescent="0.25">
      <c r="A354" s="38" t="s">
        <v>73</v>
      </c>
      <c r="B354" s="37" t="s">
        <v>449</v>
      </c>
      <c r="C354" s="37" t="s">
        <v>0</v>
      </c>
      <c r="D354" s="37"/>
      <c r="E354" s="39">
        <f t="shared" si="57"/>
        <v>8557.5</v>
      </c>
      <c r="F354" s="39">
        <f t="shared" si="57"/>
        <v>0</v>
      </c>
      <c r="G354" s="39">
        <f t="shared" si="57"/>
        <v>0</v>
      </c>
    </row>
    <row r="355" spans="1:7" ht="13.8" x14ac:dyDescent="0.25">
      <c r="A355" s="26" t="s">
        <v>106</v>
      </c>
      <c r="B355" s="37" t="s">
        <v>449</v>
      </c>
      <c r="C355" s="37" t="s">
        <v>0</v>
      </c>
      <c r="D355" s="37" t="s">
        <v>49</v>
      </c>
      <c r="E355" s="39">
        <f>8557.5</f>
        <v>8557.5</v>
      </c>
      <c r="F355" s="39">
        <f>0</f>
        <v>0</v>
      </c>
      <c r="G355" s="39">
        <f>0</f>
        <v>0</v>
      </c>
    </row>
    <row r="356" spans="1:7" ht="28.95" customHeight="1" x14ac:dyDescent="0.25">
      <c r="A356" s="38" t="s">
        <v>453</v>
      </c>
      <c r="B356" s="37" t="s">
        <v>346</v>
      </c>
      <c r="C356" s="37"/>
      <c r="D356" s="37"/>
      <c r="E356" s="39">
        <f t="shared" ref="E356:G357" si="58">E357</f>
        <v>0</v>
      </c>
      <c r="F356" s="39">
        <f t="shared" si="58"/>
        <v>39092.9</v>
      </c>
      <c r="G356" s="39">
        <f t="shared" si="58"/>
        <v>29118.6</v>
      </c>
    </row>
    <row r="357" spans="1:7" ht="30.75" customHeight="1" x14ac:dyDescent="0.25">
      <c r="A357" s="38" t="s">
        <v>73</v>
      </c>
      <c r="B357" s="37" t="s">
        <v>346</v>
      </c>
      <c r="C357" s="37" t="s">
        <v>0</v>
      </c>
      <c r="D357" s="37"/>
      <c r="E357" s="39">
        <f t="shared" si="58"/>
        <v>0</v>
      </c>
      <c r="F357" s="39">
        <f t="shared" si="58"/>
        <v>39092.9</v>
      </c>
      <c r="G357" s="39">
        <f t="shared" si="58"/>
        <v>29118.6</v>
      </c>
    </row>
    <row r="358" spans="1:7" ht="16.5" customHeight="1" x14ac:dyDescent="0.25">
      <c r="A358" s="26" t="s">
        <v>106</v>
      </c>
      <c r="B358" s="37" t="s">
        <v>346</v>
      </c>
      <c r="C358" s="37" t="s">
        <v>0</v>
      </c>
      <c r="D358" s="37" t="s">
        <v>49</v>
      </c>
      <c r="E358" s="39">
        <f>0</f>
        <v>0</v>
      </c>
      <c r="F358" s="39">
        <f>39092.9</f>
        <v>39092.9</v>
      </c>
      <c r="G358" s="39">
        <f>29118.6</f>
        <v>29118.6</v>
      </c>
    </row>
    <row r="359" spans="1:7" ht="30.6" customHeight="1" x14ac:dyDescent="0.25">
      <c r="A359" s="26" t="s">
        <v>418</v>
      </c>
      <c r="B359" s="37" t="s">
        <v>415</v>
      </c>
      <c r="C359" s="37"/>
      <c r="D359" s="37"/>
      <c r="E359" s="39">
        <f t="shared" ref="E359:G362" si="59">E360</f>
        <v>1087.2</v>
      </c>
      <c r="F359" s="39">
        <f t="shared" si="59"/>
        <v>0</v>
      </c>
      <c r="G359" s="39">
        <f t="shared" si="59"/>
        <v>0</v>
      </c>
    </row>
    <row r="360" spans="1:7" ht="33" customHeight="1" x14ac:dyDescent="0.25">
      <c r="A360" s="26" t="s">
        <v>419</v>
      </c>
      <c r="B360" s="37" t="s">
        <v>416</v>
      </c>
      <c r="C360" s="37"/>
      <c r="D360" s="37"/>
      <c r="E360" s="39">
        <f t="shared" si="59"/>
        <v>1087.2</v>
      </c>
      <c r="F360" s="39">
        <f t="shared" si="59"/>
        <v>0</v>
      </c>
      <c r="G360" s="39">
        <f t="shared" si="59"/>
        <v>0</v>
      </c>
    </row>
    <row r="361" spans="1:7" ht="30.6" customHeight="1" x14ac:dyDescent="0.25">
      <c r="A361" s="26" t="s">
        <v>420</v>
      </c>
      <c r="B361" s="37" t="s">
        <v>417</v>
      </c>
      <c r="C361" s="37"/>
      <c r="D361" s="37"/>
      <c r="E361" s="39">
        <f t="shared" si="59"/>
        <v>1087.2</v>
      </c>
      <c r="F361" s="39">
        <f t="shared" si="59"/>
        <v>0</v>
      </c>
      <c r="G361" s="39">
        <f t="shared" si="59"/>
        <v>0</v>
      </c>
    </row>
    <row r="362" spans="1:7" ht="27.6" x14ac:dyDescent="0.25">
      <c r="A362" s="38" t="s">
        <v>73</v>
      </c>
      <c r="B362" s="37" t="s">
        <v>417</v>
      </c>
      <c r="C362" s="37" t="s">
        <v>0</v>
      </c>
      <c r="D362" s="37"/>
      <c r="E362" s="39">
        <f t="shared" si="59"/>
        <v>1087.2</v>
      </c>
      <c r="F362" s="39">
        <f t="shared" si="59"/>
        <v>0</v>
      </c>
      <c r="G362" s="39">
        <f t="shared" si="59"/>
        <v>0</v>
      </c>
    </row>
    <row r="363" spans="1:7" ht="15" customHeight="1" x14ac:dyDescent="0.25">
      <c r="A363" s="26" t="s">
        <v>90</v>
      </c>
      <c r="B363" s="37" t="s">
        <v>417</v>
      </c>
      <c r="C363" s="37" t="s">
        <v>0</v>
      </c>
      <c r="D363" s="37" t="s">
        <v>67</v>
      </c>
      <c r="E363" s="39">
        <f>1087.2</f>
        <v>1087.2</v>
      </c>
      <c r="F363" s="39">
        <f>0</f>
        <v>0</v>
      </c>
      <c r="G363" s="39">
        <f>0</f>
        <v>0</v>
      </c>
    </row>
    <row r="364" spans="1:7" ht="27.6" x14ac:dyDescent="0.25">
      <c r="A364" s="38" t="s">
        <v>259</v>
      </c>
      <c r="B364" s="37" t="s">
        <v>56</v>
      </c>
      <c r="C364" s="37"/>
      <c r="D364" s="37"/>
      <c r="E364" s="39">
        <f>E365+E373</f>
        <v>26259.200000000001</v>
      </c>
      <c r="F364" s="39">
        <f>F365+F373</f>
        <v>158413</v>
      </c>
      <c r="G364" s="39">
        <f>G365+G373</f>
        <v>0</v>
      </c>
    </row>
    <row r="365" spans="1:7" ht="15.6" customHeight="1" x14ac:dyDescent="0.25">
      <c r="A365" s="38" t="s">
        <v>260</v>
      </c>
      <c r="B365" s="37" t="s">
        <v>219</v>
      </c>
      <c r="C365" s="37"/>
      <c r="D365" s="37"/>
      <c r="E365" s="39">
        <f>E366+E369</f>
        <v>20611.2</v>
      </c>
      <c r="F365" s="39">
        <f t="shared" ref="F365:G365" si="60">F366+F369</f>
        <v>158413</v>
      </c>
      <c r="G365" s="39">
        <f t="shared" si="60"/>
        <v>0</v>
      </c>
    </row>
    <row r="366" spans="1:7" ht="46.8" customHeight="1" x14ac:dyDescent="0.25">
      <c r="A366" s="38" t="s">
        <v>184</v>
      </c>
      <c r="B366" s="37" t="s">
        <v>285</v>
      </c>
      <c r="C366" s="37"/>
      <c r="D366" s="37"/>
      <c r="E366" s="39">
        <f t="shared" ref="E366:G367" si="61">E367</f>
        <v>20611.2</v>
      </c>
      <c r="F366" s="39">
        <f t="shared" si="61"/>
        <v>0</v>
      </c>
      <c r="G366" s="39">
        <f t="shared" si="61"/>
        <v>0</v>
      </c>
    </row>
    <row r="367" spans="1:7" ht="30.6" customHeight="1" x14ac:dyDescent="0.25">
      <c r="A367" s="38" t="s">
        <v>73</v>
      </c>
      <c r="B367" s="37" t="s">
        <v>285</v>
      </c>
      <c r="C367" s="37" t="s">
        <v>0</v>
      </c>
      <c r="D367" s="37"/>
      <c r="E367" s="39">
        <f t="shared" si="61"/>
        <v>20611.2</v>
      </c>
      <c r="F367" s="39">
        <f t="shared" si="61"/>
        <v>0</v>
      </c>
      <c r="G367" s="39">
        <f t="shared" si="61"/>
        <v>0</v>
      </c>
    </row>
    <row r="368" spans="1:7" ht="15" customHeight="1" x14ac:dyDescent="0.25">
      <c r="A368" s="38" t="s">
        <v>109</v>
      </c>
      <c r="B368" s="37" t="s">
        <v>285</v>
      </c>
      <c r="C368" s="37" t="s">
        <v>0</v>
      </c>
      <c r="D368" s="37" t="s">
        <v>57</v>
      </c>
      <c r="E368" s="39">
        <f>20611.2</f>
        <v>20611.2</v>
      </c>
      <c r="F368" s="39">
        <f>0</f>
        <v>0</v>
      </c>
      <c r="G368" s="39">
        <f>0</f>
        <v>0</v>
      </c>
    </row>
    <row r="369" spans="1:7" ht="30.75" customHeight="1" x14ac:dyDescent="0.25">
      <c r="A369" s="38" t="s">
        <v>482</v>
      </c>
      <c r="B369" s="37" t="s">
        <v>481</v>
      </c>
      <c r="C369" s="37"/>
      <c r="D369" s="37"/>
      <c r="E369" s="39">
        <f>E370</f>
        <v>0</v>
      </c>
      <c r="F369" s="39">
        <f t="shared" ref="F369:G369" si="62">F370</f>
        <v>158413</v>
      </c>
      <c r="G369" s="39">
        <f t="shared" si="62"/>
        <v>0</v>
      </c>
    </row>
    <row r="370" spans="1:7" ht="34.5" customHeight="1" x14ac:dyDescent="0.25">
      <c r="A370" s="38" t="s">
        <v>483</v>
      </c>
      <c r="B370" s="37" t="s">
        <v>480</v>
      </c>
      <c r="C370" s="37"/>
      <c r="D370" s="37"/>
      <c r="E370" s="39">
        <f>E371</f>
        <v>0</v>
      </c>
      <c r="F370" s="39">
        <f t="shared" ref="F370:G370" si="63">F371</f>
        <v>158413</v>
      </c>
      <c r="G370" s="39">
        <f t="shared" si="63"/>
        <v>0</v>
      </c>
    </row>
    <row r="371" spans="1:7" ht="27.6" x14ac:dyDescent="0.25">
      <c r="A371" s="38" t="s">
        <v>73</v>
      </c>
      <c r="B371" s="37" t="s">
        <v>480</v>
      </c>
      <c r="C371" s="37" t="s">
        <v>0</v>
      </c>
      <c r="D371" s="37"/>
      <c r="E371" s="39">
        <f>E372</f>
        <v>0</v>
      </c>
      <c r="F371" s="39">
        <f t="shared" ref="F371:G371" si="64">F372</f>
        <v>158413</v>
      </c>
      <c r="G371" s="39">
        <f t="shared" si="64"/>
        <v>0</v>
      </c>
    </row>
    <row r="372" spans="1:7" ht="13.8" x14ac:dyDescent="0.25">
      <c r="A372" s="38" t="s">
        <v>109</v>
      </c>
      <c r="B372" s="37" t="s">
        <v>480</v>
      </c>
      <c r="C372" s="37" t="s">
        <v>0</v>
      </c>
      <c r="D372" s="37" t="s">
        <v>57</v>
      </c>
      <c r="E372" s="39">
        <f>0</f>
        <v>0</v>
      </c>
      <c r="F372" s="39">
        <f>158413</f>
        <v>158413</v>
      </c>
      <c r="G372" s="39">
        <f>0</f>
        <v>0</v>
      </c>
    </row>
    <row r="373" spans="1:7" ht="27.6" x14ac:dyDescent="0.25">
      <c r="A373" s="38" t="s">
        <v>422</v>
      </c>
      <c r="B373" s="37" t="s">
        <v>421</v>
      </c>
      <c r="C373" s="37"/>
      <c r="D373" s="37"/>
      <c r="E373" s="39">
        <f>E374+E376</f>
        <v>5648</v>
      </c>
      <c r="F373" s="39">
        <f>F374+F376</f>
        <v>0</v>
      </c>
      <c r="G373" s="39">
        <f>G374+G376</f>
        <v>0</v>
      </c>
    </row>
    <row r="374" spans="1:7" ht="30" customHeight="1" x14ac:dyDescent="0.25">
      <c r="A374" s="38" t="s">
        <v>73</v>
      </c>
      <c r="B374" s="37" t="s">
        <v>421</v>
      </c>
      <c r="C374" s="37" t="s">
        <v>0</v>
      </c>
      <c r="D374" s="37"/>
      <c r="E374" s="39">
        <f>E375</f>
        <v>1585.3</v>
      </c>
      <c r="F374" s="39">
        <f>F375</f>
        <v>0</v>
      </c>
      <c r="G374" s="39">
        <f>G375</f>
        <v>0</v>
      </c>
    </row>
    <row r="375" spans="1:7" ht="13.8" x14ac:dyDescent="0.25">
      <c r="A375" s="38" t="s">
        <v>109</v>
      </c>
      <c r="B375" s="37" t="s">
        <v>421</v>
      </c>
      <c r="C375" s="37" t="s">
        <v>0</v>
      </c>
      <c r="D375" s="37" t="s">
        <v>57</v>
      </c>
      <c r="E375" s="39">
        <f>1585.3</f>
        <v>1585.3</v>
      </c>
      <c r="F375" s="39">
        <f>0</f>
        <v>0</v>
      </c>
      <c r="G375" s="39">
        <f>0</f>
        <v>0</v>
      </c>
    </row>
    <row r="376" spans="1:7" ht="30.6" customHeight="1" x14ac:dyDescent="0.25">
      <c r="A376" s="38" t="s">
        <v>408</v>
      </c>
      <c r="B376" s="37" t="s">
        <v>421</v>
      </c>
      <c r="C376" s="37" t="s">
        <v>407</v>
      </c>
      <c r="D376" s="37"/>
      <c r="E376" s="39">
        <f>E377</f>
        <v>4062.7</v>
      </c>
      <c r="F376" s="39">
        <f>F377</f>
        <v>0</v>
      </c>
      <c r="G376" s="39">
        <f>G377</f>
        <v>0</v>
      </c>
    </row>
    <row r="377" spans="1:7" ht="13.8" x14ac:dyDescent="0.25">
      <c r="A377" s="38" t="s">
        <v>109</v>
      </c>
      <c r="B377" s="37" t="s">
        <v>421</v>
      </c>
      <c r="C377" s="37" t="s">
        <v>407</v>
      </c>
      <c r="D377" s="37" t="s">
        <v>57</v>
      </c>
      <c r="E377" s="39">
        <f>4062.7</f>
        <v>4062.7</v>
      </c>
      <c r="F377" s="39">
        <f>0</f>
        <v>0</v>
      </c>
      <c r="G377" s="39">
        <f>0</f>
        <v>0</v>
      </c>
    </row>
    <row r="378" spans="1:7" ht="30" customHeight="1" x14ac:dyDescent="0.25">
      <c r="A378" s="38" t="s">
        <v>58</v>
      </c>
      <c r="B378" s="37" t="s">
        <v>59</v>
      </c>
      <c r="C378" s="37"/>
      <c r="D378" s="37"/>
      <c r="E378" s="39">
        <f>E379+E391</f>
        <v>34433.599999999999</v>
      </c>
      <c r="F378" s="39">
        <f>F379+F391</f>
        <v>50</v>
      </c>
      <c r="G378" s="39">
        <f>G379+G391</f>
        <v>50</v>
      </c>
    </row>
    <row r="379" spans="1:7" ht="16.8" customHeight="1" x14ac:dyDescent="0.25">
      <c r="A379" s="38" t="s">
        <v>424</v>
      </c>
      <c r="B379" s="37" t="s">
        <v>423</v>
      </c>
      <c r="C379" s="37"/>
      <c r="D379" s="37"/>
      <c r="E379" s="39">
        <f>E380+E382+E385+E388</f>
        <v>3844</v>
      </c>
      <c r="F379" s="39">
        <f>F380+F382+F385+F388</f>
        <v>0</v>
      </c>
      <c r="G379" s="39">
        <f>G380+G382+G385+G388</f>
        <v>0</v>
      </c>
    </row>
    <row r="380" spans="1:7" ht="31.8" customHeight="1" x14ac:dyDescent="0.25">
      <c r="A380" s="38" t="s">
        <v>73</v>
      </c>
      <c r="B380" s="37" t="s">
        <v>423</v>
      </c>
      <c r="C380" s="37" t="s">
        <v>0</v>
      </c>
      <c r="D380" s="37"/>
      <c r="E380" s="39">
        <f>E381</f>
        <v>40</v>
      </c>
      <c r="F380" s="39">
        <f>F381</f>
        <v>0</v>
      </c>
      <c r="G380" s="39">
        <f>G381</f>
        <v>0</v>
      </c>
    </row>
    <row r="381" spans="1:7" ht="13.8" x14ac:dyDescent="0.25">
      <c r="A381" s="38" t="s">
        <v>107</v>
      </c>
      <c r="B381" s="37" t="s">
        <v>423</v>
      </c>
      <c r="C381" s="37" t="s">
        <v>0</v>
      </c>
      <c r="D381" s="37" t="s">
        <v>54</v>
      </c>
      <c r="E381" s="39">
        <f>40</f>
        <v>40</v>
      </c>
      <c r="F381" s="39">
        <f>0</f>
        <v>0</v>
      </c>
      <c r="G381" s="39">
        <f>0</f>
        <v>0</v>
      </c>
    </row>
    <row r="382" spans="1:7" ht="13.8" x14ac:dyDescent="0.25">
      <c r="A382" s="38" t="s">
        <v>426</v>
      </c>
      <c r="B382" s="37" t="s">
        <v>425</v>
      </c>
      <c r="C382" s="37"/>
      <c r="D382" s="37"/>
      <c r="E382" s="39">
        <f t="shared" ref="E382:G383" si="65">E383</f>
        <v>2484</v>
      </c>
      <c r="F382" s="39">
        <f t="shared" si="65"/>
        <v>0</v>
      </c>
      <c r="G382" s="39">
        <f t="shared" si="65"/>
        <v>0</v>
      </c>
    </row>
    <row r="383" spans="1:7" ht="34.200000000000003" customHeight="1" x14ac:dyDescent="0.25">
      <c r="A383" s="38" t="s">
        <v>73</v>
      </c>
      <c r="B383" s="37" t="s">
        <v>425</v>
      </c>
      <c r="C383" s="37" t="s">
        <v>0</v>
      </c>
      <c r="D383" s="37"/>
      <c r="E383" s="39">
        <f t="shared" si="65"/>
        <v>2484</v>
      </c>
      <c r="F383" s="39">
        <f t="shared" si="65"/>
        <v>0</v>
      </c>
      <c r="G383" s="39">
        <f t="shared" si="65"/>
        <v>0</v>
      </c>
    </row>
    <row r="384" spans="1:7" ht="13.8" x14ac:dyDescent="0.25">
      <c r="A384" s="38" t="s">
        <v>107</v>
      </c>
      <c r="B384" s="37" t="s">
        <v>425</v>
      </c>
      <c r="C384" s="37" t="s">
        <v>0</v>
      </c>
      <c r="D384" s="37" t="s">
        <v>54</v>
      </c>
      <c r="E384" s="39">
        <f>2484</f>
        <v>2484</v>
      </c>
      <c r="F384" s="39">
        <f>0</f>
        <v>0</v>
      </c>
      <c r="G384" s="39">
        <f>0</f>
        <v>0</v>
      </c>
    </row>
    <row r="385" spans="1:7" ht="27.6" x14ac:dyDescent="0.25">
      <c r="A385" s="38" t="s">
        <v>428</v>
      </c>
      <c r="B385" s="37" t="s">
        <v>427</v>
      </c>
      <c r="C385" s="37"/>
      <c r="D385" s="37"/>
      <c r="E385" s="39">
        <f t="shared" ref="E385:G386" si="66">E386</f>
        <v>930</v>
      </c>
      <c r="F385" s="39">
        <f t="shared" si="66"/>
        <v>0</v>
      </c>
      <c r="G385" s="39">
        <f t="shared" si="66"/>
        <v>0</v>
      </c>
    </row>
    <row r="386" spans="1:7" ht="27.6" x14ac:dyDescent="0.25">
      <c r="A386" s="38" t="s">
        <v>73</v>
      </c>
      <c r="B386" s="37" t="s">
        <v>427</v>
      </c>
      <c r="C386" s="37" t="s">
        <v>0</v>
      </c>
      <c r="D386" s="37"/>
      <c r="E386" s="39">
        <f t="shared" si="66"/>
        <v>930</v>
      </c>
      <c r="F386" s="39">
        <f t="shared" si="66"/>
        <v>0</v>
      </c>
      <c r="G386" s="39">
        <f t="shared" si="66"/>
        <v>0</v>
      </c>
    </row>
    <row r="387" spans="1:7" ht="13.8" x14ac:dyDescent="0.25">
      <c r="A387" s="38" t="s">
        <v>107</v>
      </c>
      <c r="B387" s="37" t="s">
        <v>427</v>
      </c>
      <c r="C387" s="37" t="s">
        <v>0</v>
      </c>
      <c r="D387" s="37" t="s">
        <v>54</v>
      </c>
      <c r="E387" s="39">
        <f>930</f>
        <v>930</v>
      </c>
      <c r="F387" s="39">
        <f>0</f>
        <v>0</v>
      </c>
      <c r="G387" s="39">
        <f>0</f>
        <v>0</v>
      </c>
    </row>
    <row r="388" spans="1:7" ht="27.6" x14ac:dyDescent="0.25">
      <c r="A388" s="38" t="s">
        <v>430</v>
      </c>
      <c r="B388" s="37" t="s">
        <v>429</v>
      </c>
      <c r="C388" s="37"/>
      <c r="D388" s="37"/>
      <c r="E388" s="39">
        <f t="shared" ref="E388:G389" si="67">E389</f>
        <v>390</v>
      </c>
      <c r="F388" s="39">
        <f t="shared" si="67"/>
        <v>0</v>
      </c>
      <c r="G388" s="39">
        <f t="shared" si="67"/>
        <v>0</v>
      </c>
    </row>
    <row r="389" spans="1:7" ht="27.6" x14ac:dyDescent="0.25">
      <c r="A389" s="38" t="s">
        <v>73</v>
      </c>
      <c r="B389" s="37" t="s">
        <v>429</v>
      </c>
      <c r="C389" s="37" t="s">
        <v>0</v>
      </c>
      <c r="D389" s="37"/>
      <c r="E389" s="39">
        <f t="shared" si="67"/>
        <v>390</v>
      </c>
      <c r="F389" s="39">
        <f t="shared" si="67"/>
        <v>0</v>
      </c>
      <c r="G389" s="39">
        <f t="shared" si="67"/>
        <v>0</v>
      </c>
    </row>
    <row r="390" spans="1:7" ht="13.8" x14ac:dyDescent="0.25">
      <c r="A390" s="38" t="s">
        <v>107</v>
      </c>
      <c r="B390" s="37" t="s">
        <v>429</v>
      </c>
      <c r="C390" s="37" t="s">
        <v>0</v>
      </c>
      <c r="D390" s="37" t="s">
        <v>54</v>
      </c>
      <c r="E390" s="39">
        <f>390</f>
        <v>390</v>
      </c>
      <c r="F390" s="39">
        <f>0</f>
        <v>0</v>
      </c>
      <c r="G390" s="39">
        <f>0</f>
        <v>0</v>
      </c>
    </row>
    <row r="391" spans="1:7" ht="13.8" x14ac:dyDescent="0.25">
      <c r="A391" s="38" t="s">
        <v>60</v>
      </c>
      <c r="B391" s="37" t="s">
        <v>61</v>
      </c>
      <c r="C391" s="37"/>
      <c r="D391" s="37"/>
      <c r="E391" s="39">
        <f>E392+E394+E398</f>
        <v>30589.599999999999</v>
      </c>
      <c r="F391" s="39">
        <f t="shared" ref="F391:G391" si="68">F392+F394+F398</f>
        <v>50</v>
      </c>
      <c r="G391" s="39">
        <f t="shared" si="68"/>
        <v>50</v>
      </c>
    </row>
    <row r="392" spans="1:7" ht="31.8" customHeight="1" x14ac:dyDescent="0.25">
      <c r="A392" s="38" t="s">
        <v>73</v>
      </c>
      <c r="B392" s="37" t="s">
        <v>61</v>
      </c>
      <c r="C392" s="37" t="s">
        <v>0</v>
      </c>
      <c r="D392" s="37"/>
      <c r="E392" s="39">
        <f>E393</f>
        <v>713.6</v>
      </c>
      <c r="F392" s="39">
        <f>F393</f>
        <v>50</v>
      </c>
      <c r="G392" s="39">
        <f>G393</f>
        <v>50</v>
      </c>
    </row>
    <row r="393" spans="1:7" ht="13.8" x14ac:dyDescent="0.25">
      <c r="A393" s="38" t="s">
        <v>107</v>
      </c>
      <c r="B393" s="37" t="s">
        <v>61</v>
      </c>
      <c r="C393" s="37" t="s">
        <v>0</v>
      </c>
      <c r="D393" s="37" t="s">
        <v>54</v>
      </c>
      <c r="E393" s="39">
        <f>713.6</f>
        <v>713.6</v>
      </c>
      <c r="F393" s="39">
        <f>50</f>
        <v>50</v>
      </c>
      <c r="G393" s="39">
        <f>50</f>
        <v>50</v>
      </c>
    </row>
    <row r="394" spans="1:7" ht="30.6" customHeight="1" x14ac:dyDescent="0.25">
      <c r="A394" s="38" t="s">
        <v>433</v>
      </c>
      <c r="B394" s="37" t="s">
        <v>431</v>
      </c>
      <c r="C394" s="37"/>
      <c r="D394" s="37"/>
      <c r="E394" s="39">
        <f t="shared" ref="E394:G396" si="69">E395</f>
        <v>19123.3</v>
      </c>
      <c r="F394" s="39">
        <f t="shared" si="69"/>
        <v>0</v>
      </c>
      <c r="G394" s="39">
        <f>G395</f>
        <v>0</v>
      </c>
    </row>
    <row r="395" spans="1:7" ht="20.399999999999999" customHeight="1" x14ac:dyDescent="0.25">
      <c r="A395" s="38" t="s">
        <v>476</v>
      </c>
      <c r="B395" s="37" t="s">
        <v>432</v>
      </c>
      <c r="C395" s="37"/>
      <c r="D395" s="37"/>
      <c r="E395" s="39">
        <f t="shared" si="69"/>
        <v>19123.3</v>
      </c>
      <c r="F395" s="39">
        <f t="shared" si="69"/>
        <v>0</v>
      </c>
      <c r="G395" s="39">
        <f t="shared" si="69"/>
        <v>0</v>
      </c>
    </row>
    <row r="396" spans="1:7" ht="29.4" customHeight="1" x14ac:dyDescent="0.25">
      <c r="A396" s="38" t="s">
        <v>73</v>
      </c>
      <c r="B396" s="37" t="s">
        <v>432</v>
      </c>
      <c r="C396" s="37" t="s">
        <v>0</v>
      </c>
      <c r="D396" s="37"/>
      <c r="E396" s="39">
        <f t="shared" si="69"/>
        <v>19123.3</v>
      </c>
      <c r="F396" s="39">
        <f t="shared" si="69"/>
        <v>0</v>
      </c>
      <c r="G396" s="39">
        <f t="shared" si="69"/>
        <v>0</v>
      </c>
    </row>
    <row r="397" spans="1:7" ht="15" customHeight="1" x14ac:dyDescent="0.25">
      <c r="A397" s="38" t="s">
        <v>107</v>
      </c>
      <c r="B397" s="37" t="s">
        <v>432</v>
      </c>
      <c r="C397" s="37" t="s">
        <v>0</v>
      </c>
      <c r="D397" s="37" t="s">
        <v>54</v>
      </c>
      <c r="E397" s="39">
        <f>19123.3</f>
        <v>19123.3</v>
      </c>
      <c r="F397" s="39">
        <f>0</f>
        <v>0</v>
      </c>
      <c r="G397" s="39">
        <f>0</f>
        <v>0</v>
      </c>
    </row>
    <row r="398" spans="1:7" ht="36.6" customHeight="1" x14ac:dyDescent="0.25">
      <c r="A398" s="38" t="s">
        <v>470</v>
      </c>
      <c r="B398" s="37" t="s">
        <v>469</v>
      </c>
      <c r="C398" s="37"/>
      <c r="D398" s="37"/>
      <c r="E398" s="39">
        <f>E399</f>
        <v>10752.7</v>
      </c>
      <c r="F398" s="39">
        <f t="shared" ref="F398:G398" si="70">F399</f>
        <v>0</v>
      </c>
      <c r="G398" s="39">
        <f t="shared" si="70"/>
        <v>0</v>
      </c>
    </row>
    <row r="399" spans="1:7" ht="44.4" customHeight="1" x14ac:dyDescent="0.25">
      <c r="A399" s="38" t="s">
        <v>452</v>
      </c>
      <c r="B399" s="37" t="s">
        <v>451</v>
      </c>
      <c r="C399" s="37"/>
      <c r="D399" s="37"/>
      <c r="E399" s="39">
        <f>E400+E402</f>
        <v>10752.7</v>
      </c>
      <c r="F399" s="39">
        <f>F400+F402</f>
        <v>0</v>
      </c>
      <c r="G399" s="39">
        <f>G400+G402</f>
        <v>0</v>
      </c>
    </row>
    <row r="400" spans="1:7" ht="30.6" customHeight="1" x14ac:dyDescent="0.25">
      <c r="A400" s="38" t="s">
        <v>73</v>
      </c>
      <c r="B400" s="37" t="s">
        <v>451</v>
      </c>
      <c r="C400" s="37" t="s">
        <v>0</v>
      </c>
      <c r="D400" s="37"/>
      <c r="E400" s="39">
        <f>E401</f>
        <v>6533.2</v>
      </c>
      <c r="F400" s="39">
        <f>F401</f>
        <v>0</v>
      </c>
      <c r="G400" s="39">
        <f>G401</f>
        <v>0</v>
      </c>
    </row>
    <row r="401" spans="1:7" ht="13.8" x14ac:dyDescent="0.25">
      <c r="A401" s="38" t="s">
        <v>107</v>
      </c>
      <c r="B401" s="37" t="s">
        <v>451</v>
      </c>
      <c r="C401" s="37" t="s">
        <v>0</v>
      </c>
      <c r="D401" s="37" t="s">
        <v>54</v>
      </c>
      <c r="E401" s="39">
        <f>6533.2</f>
        <v>6533.2</v>
      </c>
      <c r="F401" s="39">
        <f>0</f>
        <v>0</v>
      </c>
      <c r="G401" s="39">
        <f>0</f>
        <v>0</v>
      </c>
    </row>
    <row r="402" spans="1:7" ht="27.6" x14ac:dyDescent="0.25">
      <c r="A402" s="38" t="s">
        <v>96</v>
      </c>
      <c r="B402" s="37" t="s">
        <v>451</v>
      </c>
      <c r="C402" s="37" t="s">
        <v>3</v>
      </c>
      <c r="D402" s="37"/>
      <c r="E402" s="39">
        <f>E403</f>
        <v>4219.5</v>
      </c>
      <c r="F402" s="39">
        <f>F403</f>
        <v>0</v>
      </c>
      <c r="G402" s="39">
        <f>G403</f>
        <v>0</v>
      </c>
    </row>
    <row r="403" spans="1:7" ht="13.8" x14ac:dyDescent="0.25">
      <c r="A403" s="38" t="s">
        <v>107</v>
      </c>
      <c r="B403" s="37" t="s">
        <v>451</v>
      </c>
      <c r="C403" s="37" t="s">
        <v>3</v>
      </c>
      <c r="D403" s="37" t="s">
        <v>54</v>
      </c>
      <c r="E403" s="39">
        <f>4219.5</f>
        <v>4219.5</v>
      </c>
      <c r="F403" s="39">
        <f>0</f>
        <v>0</v>
      </c>
      <c r="G403" s="39">
        <f>0</f>
        <v>0</v>
      </c>
    </row>
    <row r="404" spans="1:7" ht="30.6" customHeight="1" x14ac:dyDescent="0.25">
      <c r="A404" s="38" t="s">
        <v>182</v>
      </c>
      <c r="B404" s="37" t="s">
        <v>181</v>
      </c>
      <c r="C404" s="37"/>
      <c r="D404" s="37"/>
      <c r="E404" s="39">
        <f>E405+E409+E412</f>
        <v>24732.6</v>
      </c>
      <c r="F404" s="39">
        <f>F405+F409+F412</f>
        <v>6900</v>
      </c>
      <c r="G404" s="39">
        <f>G405+G409+G412</f>
        <v>6900</v>
      </c>
    </row>
    <row r="405" spans="1:7" ht="30.6" customHeight="1" x14ac:dyDescent="0.25">
      <c r="A405" s="38" t="s">
        <v>261</v>
      </c>
      <c r="B405" s="37" t="s">
        <v>183</v>
      </c>
      <c r="C405" s="37"/>
      <c r="D405" s="37"/>
      <c r="E405" s="39">
        <f>E406</f>
        <v>17832.8</v>
      </c>
      <c r="F405" s="39">
        <f t="shared" ref="F405:G405" si="71">F406</f>
        <v>0</v>
      </c>
      <c r="G405" s="39">
        <f t="shared" si="71"/>
        <v>0</v>
      </c>
    </row>
    <row r="406" spans="1:7" ht="32.4" customHeight="1" x14ac:dyDescent="0.25">
      <c r="A406" s="38" t="s">
        <v>477</v>
      </c>
      <c r="B406" s="37" t="s">
        <v>434</v>
      </c>
      <c r="C406" s="37"/>
      <c r="D406" s="37"/>
      <c r="E406" s="39">
        <f t="shared" ref="E406:G407" si="72">E407</f>
        <v>17832.8</v>
      </c>
      <c r="F406" s="39">
        <f t="shared" si="72"/>
        <v>0</v>
      </c>
      <c r="G406" s="39">
        <f t="shared" si="72"/>
        <v>0</v>
      </c>
    </row>
    <row r="407" spans="1:7" ht="30" customHeight="1" x14ac:dyDescent="0.25">
      <c r="A407" s="38" t="s">
        <v>73</v>
      </c>
      <c r="B407" s="37" t="s">
        <v>434</v>
      </c>
      <c r="C407" s="37" t="s">
        <v>0</v>
      </c>
      <c r="D407" s="37"/>
      <c r="E407" s="39">
        <f t="shared" si="72"/>
        <v>17832.8</v>
      </c>
      <c r="F407" s="39">
        <f t="shared" si="72"/>
        <v>0</v>
      </c>
      <c r="G407" s="39">
        <f t="shared" si="72"/>
        <v>0</v>
      </c>
    </row>
    <row r="408" spans="1:7" ht="16.2" customHeight="1" x14ac:dyDescent="0.25">
      <c r="A408" s="38" t="s">
        <v>108</v>
      </c>
      <c r="B408" s="37" t="s">
        <v>434</v>
      </c>
      <c r="C408" s="37" t="s">
        <v>0</v>
      </c>
      <c r="D408" s="37" t="s">
        <v>55</v>
      </c>
      <c r="E408" s="39">
        <f>17832.8</f>
        <v>17832.8</v>
      </c>
      <c r="F408" s="39">
        <f>0</f>
        <v>0</v>
      </c>
      <c r="G408" s="39">
        <f>0</f>
        <v>0</v>
      </c>
    </row>
    <row r="409" spans="1:7" ht="33.6" customHeight="1" x14ac:dyDescent="0.25">
      <c r="A409" s="38" t="s">
        <v>348</v>
      </c>
      <c r="B409" s="37" t="s">
        <v>347</v>
      </c>
      <c r="C409" s="37"/>
      <c r="D409" s="37"/>
      <c r="E409" s="39">
        <f t="shared" ref="E409:G410" si="73">E410</f>
        <v>1500</v>
      </c>
      <c r="F409" s="39">
        <f t="shared" si="73"/>
        <v>1500</v>
      </c>
      <c r="G409" s="39">
        <f t="shared" si="73"/>
        <v>1500</v>
      </c>
    </row>
    <row r="410" spans="1:7" ht="30.6" customHeight="1" x14ac:dyDescent="0.25">
      <c r="A410" s="38" t="s">
        <v>73</v>
      </c>
      <c r="B410" s="37" t="s">
        <v>347</v>
      </c>
      <c r="C410" s="37" t="s">
        <v>0</v>
      </c>
      <c r="D410" s="37"/>
      <c r="E410" s="39">
        <f t="shared" si="73"/>
        <v>1500</v>
      </c>
      <c r="F410" s="39">
        <f t="shared" si="73"/>
        <v>1500</v>
      </c>
      <c r="G410" s="39">
        <f t="shared" si="73"/>
        <v>1500</v>
      </c>
    </row>
    <row r="411" spans="1:7" ht="13.8" x14ac:dyDescent="0.25">
      <c r="A411" s="38" t="s">
        <v>108</v>
      </c>
      <c r="B411" s="37" t="s">
        <v>347</v>
      </c>
      <c r="C411" s="37" t="s">
        <v>0</v>
      </c>
      <c r="D411" s="37" t="s">
        <v>55</v>
      </c>
      <c r="E411" s="39">
        <f>2800-1300</f>
        <v>1500</v>
      </c>
      <c r="F411" s="39">
        <f>1500</f>
        <v>1500</v>
      </c>
      <c r="G411" s="39">
        <f>1500</f>
        <v>1500</v>
      </c>
    </row>
    <row r="412" spans="1:7" ht="30.6" customHeight="1" x14ac:dyDescent="0.25">
      <c r="A412" s="38" t="s">
        <v>287</v>
      </c>
      <c r="B412" s="37" t="s">
        <v>286</v>
      </c>
      <c r="C412" s="37"/>
      <c r="D412" s="37"/>
      <c r="E412" s="39">
        <f>E413</f>
        <v>5399.8</v>
      </c>
      <c r="F412" s="39">
        <f>F413</f>
        <v>5400</v>
      </c>
      <c r="G412" s="39">
        <f>G413</f>
        <v>5400</v>
      </c>
    </row>
    <row r="413" spans="1:7" ht="33" customHeight="1" x14ac:dyDescent="0.25">
      <c r="A413" s="38" t="s">
        <v>73</v>
      </c>
      <c r="B413" s="37" t="s">
        <v>286</v>
      </c>
      <c r="C413" s="37" t="s">
        <v>0</v>
      </c>
      <c r="D413" s="37"/>
      <c r="E413" s="39">
        <f>E414+E415</f>
        <v>5399.8</v>
      </c>
      <c r="F413" s="39">
        <f>F414+F415</f>
        <v>5400</v>
      </c>
      <c r="G413" s="39">
        <f>G414+G415</f>
        <v>5400</v>
      </c>
    </row>
    <row r="414" spans="1:7" ht="13.8" x14ac:dyDescent="0.25">
      <c r="A414" s="38" t="s">
        <v>107</v>
      </c>
      <c r="B414" s="37" t="s">
        <v>286</v>
      </c>
      <c r="C414" s="37" t="s">
        <v>0</v>
      </c>
      <c r="D414" s="37" t="s">
        <v>54</v>
      </c>
      <c r="E414" s="39">
        <f>5399.8</f>
        <v>5399.8</v>
      </c>
      <c r="F414" s="39">
        <v>4400</v>
      </c>
      <c r="G414" s="39">
        <v>3400</v>
      </c>
    </row>
    <row r="415" spans="1:7" ht="13.8" x14ac:dyDescent="0.25">
      <c r="A415" s="38" t="s">
        <v>108</v>
      </c>
      <c r="B415" s="37" t="s">
        <v>286</v>
      </c>
      <c r="C415" s="37" t="s">
        <v>0</v>
      </c>
      <c r="D415" s="37" t="s">
        <v>55</v>
      </c>
      <c r="E415" s="39">
        <f>0</f>
        <v>0</v>
      </c>
      <c r="F415" s="39">
        <f>1000</f>
        <v>1000</v>
      </c>
      <c r="G415" s="39">
        <f>2000</f>
        <v>2000</v>
      </c>
    </row>
    <row r="416" spans="1:7" ht="27.6" x14ac:dyDescent="0.25">
      <c r="A416" s="38" t="s">
        <v>198</v>
      </c>
      <c r="B416" s="37" t="s">
        <v>187</v>
      </c>
      <c r="C416" s="37"/>
      <c r="D416" s="37"/>
      <c r="E416" s="39">
        <f>E417+E422+E425</f>
        <v>90</v>
      </c>
      <c r="F416" s="39">
        <f>F417+F422+F425</f>
        <v>100</v>
      </c>
      <c r="G416" s="39">
        <f>G417+G422+G425</f>
        <v>100</v>
      </c>
    </row>
    <row r="417" spans="1:8" ht="27.6" x14ac:dyDescent="0.25">
      <c r="A417" s="38" t="s">
        <v>189</v>
      </c>
      <c r="B417" s="37" t="s">
        <v>188</v>
      </c>
      <c r="C417" s="37"/>
      <c r="D417" s="37"/>
      <c r="E417" s="39">
        <f>E418+E420</f>
        <v>90</v>
      </c>
      <c r="F417" s="39">
        <f>F418+F420</f>
        <v>50</v>
      </c>
      <c r="G417" s="39">
        <f>G418+G420</f>
        <v>50</v>
      </c>
    </row>
    <row r="418" spans="1:8" ht="27.6" x14ac:dyDescent="0.25">
      <c r="A418" s="38" t="s">
        <v>73</v>
      </c>
      <c r="B418" s="37" t="s">
        <v>188</v>
      </c>
      <c r="C418" s="37" t="s">
        <v>0</v>
      </c>
      <c r="D418" s="37"/>
      <c r="E418" s="39">
        <f>E419</f>
        <v>0</v>
      </c>
      <c r="F418" s="39">
        <f>F419</f>
        <v>50</v>
      </c>
      <c r="G418" s="39">
        <f>G419</f>
        <v>50</v>
      </c>
    </row>
    <row r="419" spans="1:8" ht="13.8" x14ac:dyDescent="0.25">
      <c r="A419" s="27" t="s">
        <v>91</v>
      </c>
      <c r="B419" s="37" t="s">
        <v>188</v>
      </c>
      <c r="C419" s="37" t="s">
        <v>0</v>
      </c>
      <c r="D419" s="37" t="s">
        <v>51</v>
      </c>
      <c r="E419" s="39">
        <f>0</f>
        <v>0</v>
      </c>
      <c r="F419" s="39">
        <f>50</f>
        <v>50</v>
      </c>
      <c r="G419" s="39">
        <f>50</f>
        <v>50</v>
      </c>
    </row>
    <row r="420" spans="1:8" ht="27.6" x14ac:dyDescent="0.25">
      <c r="A420" s="27" t="s">
        <v>96</v>
      </c>
      <c r="B420" s="37" t="s">
        <v>188</v>
      </c>
      <c r="C420" s="37" t="s">
        <v>3</v>
      </c>
      <c r="D420" s="37"/>
      <c r="E420" s="39">
        <f>E421</f>
        <v>90</v>
      </c>
      <c r="F420" s="39">
        <f>F421</f>
        <v>0</v>
      </c>
      <c r="G420" s="39">
        <f>G421</f>
        <v>0</v>
      </c>
    </row>
    <row r="421" spans="1:8" ht="13.8" x14ac:dyDescent="0.25">
      <c r="A421" s="38" t="s">
        <v>101</v>
      </c>
      <c r="B421" s="37" t="s">
        <v>188</v>
      </c>
      <c r="C421" s="37" t="s">
        <v>3</v>
      </c>
      <c r="D421" s="37" t="s">
        <v>29</v>
      </c>
      <c r="E421" s="39">
        <f>90</f>
        <v>90</v>
      </c>
      <c r="F421" s="39">
        <f>0</f>
        <v>0</v>
      </c>
      <c r="G421" s="39">
        <f>0</f>
        <v>0</v>
      </c>
    </row>
    <row r="422" spans="1:8" ht="13.8" x14ac:dyDescent="0.25">
      <c r="A422" s="27" t="s">
        <v>262</v>
      </c>
      <c r="B422" s="37" t="s">
        <v>190</v>
      </c>
      <c r="C422" s="37"/>
      <c r="D422" s="37"/>
      <c r="E422" s="39">
        <f t="shared" ref="E422:G423" si="74">E423</f>
        <v>0</v>
      </c>
      <c r="F422" s="39">
        <f t="shared" si="74"/>
        <v>40</v>
      </c>
      <c r="G422" s="39">
        <f t="shared" si="74"/>
        <v>40</v>
      </c>
    </row>
    <row r="423" spans="1:8" ht="27.6" x14ac:dyDescent="0.25">
      <c r="A423" s="38" t="s">
        <v>73</v>
      </c>
      <c r="B423" s="37" t="s">
        <v>190</v>
      </c>
      <c r="C423" s="37" t="s">
        <v>0</v>
      </c>
      <c r="D423" s="37"/>
      <c r="E423" s="39">
        <f t="shared" si="74"/>
        <v>0</v>
      </c>
      <c r="F423" s="39">
        <f t="shared" si="74"/>
        <v>40</v>
      </c>
      <c r="G423" s="39">
        <f t="shared" si="74"/>
        <v>40</v>
      </c>
    </row>
    <row r="424" spans="1:8" ht="15.6" customHeight="1" x14ac:dyDescent="0.25">
      <c r="A424" s="27" t="s">
        <v>91</v>
      </c>
      <c r="B424" s="37" t="s">
        <v>190</v>
      </c>
      <c r="C424" s="37" t="s">
        <v>0</v>
      </c>
      <c r="D424" s="37" t="s">
        <v>51</v>
      </c>
      <c r="E424" s="39">
        <f>0</f>
        <v>0</v>
      </c>
      <c r="F424" s="39">
        <f>40</f>
        <v>40</v>
      </c>
      <c r="G424" s="39">
        <f>40</f>
        <v>40</v>
      </c>
    </row>
    <row r="425" spans="1:8" ht="41.4" x14ac:dyDescent="0.25">
      <c r="A425" s="27" t="s">
        <v>289</v>
      </c>
      <c r="B425" s="37" t="s">
        <v>288</v>
      </c>
      <c r="C425" s="37"/>
      <c r="D425" s="37"/>
      <c r="E425" s="39">
        <f t="shared" ref="E425:G426" si="75">E426</f>
        <v>0</v>
      </c>
      <c r="F425" s="39">
        <f t="shared" si="75"/>
        <v>10</v>
      </c>
      <c r="G425" s="39">
        <f t="shared" si="75"/>
        <v>10</v>
      </c>
    </row>
    <row r="426" spans="1:8" ht="27.6" x14ac:dyDescent="0.25">
      <c r="A426" s="38" t="s">
        <v>73</v>
      </c>
      <c r="B426" s="37" t="s">
        <v>288</v>
      </c>
      <c r="C426" s="37" t="s">
        <v>0</v>
      </c>
      <c r="D426" s="37"/>
      <c r="E426" s="39">
        <f t="shared" si="75"/>
        <v>0</v>
      </c>
      <c r="F426" s="39">
        <f t="shared" si="75"/>
        <v>10</v>
      </c>
      <c r="G426" s="39">
        <f t="shared" si="75"/>
        <v>10</v>
      </c>
    </row>
    <row r="427" spans="1:8" ht="15" customHeight="1" x14ac:dyDescent="0.25">
      <c r="A427" s="27" t="s">
        <v>91</v>
      </c>
      <c r="B427" s="37" t="s">
        <v>288</v>
      </c>
      <c r="C427" s="37" t="s">
        <v>0</v>
      </c>
      <c r="D427" s="37" t="s">
        <v>51</v>
      </c>
      <c r="E427" s="39">
        <f>0</f>
        <v>0</v>
      </c>
      <c r="F427" s="39">
        <f>10</f>
        <v>10</v>
      </c>
      <c r="G427" s="39">
        <f>10</f>
        <v>10</v>
      </c>
    </row>
    <row r="428" spans="1:8" ht="15.6" customHeight="1" x14ac:dyDescent="0.25">
      <c r="A428" s="35" t="s">
        <v>166</v>
      </c>
      <c r="B428" s="36"/>
      <c r="C428" s="36"/>
      <c r="D428" s="36"/>
      <c r="E428" s="40">
        <f>E429+E459+E468+E471+E495+E499+E503+E512+E518+E524+E530+E535+E541+E545+E549+E553+E557+E561+E569+E572</f>
        <v>461626.40000000008</v>
      </c>
      <c r="F428" s="40">
        <f>F429+F459+F468+F471+F495+F499+F503+F512+F518+F524+F530+F535+F541+F545+F549+F553+F557+F561+F569+F572</f>
        <v>361627.69999999995</v>
      </c>
      <c r="G428" s="40">
        <f>G429+G459+G468+G471+G495+G499+G503+G512+G518+G524+G530+G535+G541+G545+G549+G553+G557+G561+G569+G572</f>
        <v>342464.30000000005</v>
      </c>
      <c r="H428" s="22"/>
    </row>
    <row r="429" spans="1:8" ht="20.399999999999999" customHeight="1" x14ac:dyDescent="0.25">
      <c r="A429" s="27" t="s">
        <v>307</v>
      </c>
      <c r="B429" s="37" t="s">
        <v>110</v>
      </c>
      <c r="C429" s="28"/>
      <c r="D429" s="28"/>
      <c r="E429" s="40">
        <f>E430+E433+E456</f>
        <v>191821.90000000002</v>
      </c>
      <c r="F429" s="40">
        <f>F430+F433+F456</f>
        <v>154560.19999999998</v>
      </c>
      <c r="G429" s="40">
        <f>G430+G433+G456</f>
        <v>154560.19999999998</v>
      </c>
    </row>
    <row r="430" spans="1:8" ht="17.399999999999999" customHeight="1" x14ac:dyDescent="0.25">
      <c r="A430" s="27" t="s">
        <v>196</v>
      </c>
      <c r="B430" s="37" t="s">
        <v>195</v>
      </c>
      <c r="C430" s="28"/>
      <c r="D430" s="28"/>
      <c r="E430" s="40">
        <f t="shared" ref="E430:G431" si="76">E431</f>
        <v>5097.2</v>
      </c>
      <c r="F430" s="40">
        <f t="shared" si="76"/>
        <v>3232</v>
      </c>
      <c r="G430" s="40">
        <f t="shared" si="76"/>
        <v>3232</v>
      </c>
    </row>
    <row r="431" spans="1:8" ht="60" customHeight="1" x14ac:dyDescent="0.25">
      <c r="A431" s="27" t="s">
        <v>72</v>
      </c>
      <c r="B431" s="37" t="s">
        <v>195</v>
      </c>
      <c r="C431" s="29">
        <v>100</v>
      </c>
      <c r="D431" s="28"/>
      <c r="E431" s="40">
        <f t="shared" si="76"/>
        <v>5097.2</v>
      </c>
      <c r="F431" s="40">
        <f t="shared" si="76"/>
        <v>3232</v>
      </c>
      <c r="G431" s="40">
        <f t="shared" si="76"/>
        <v>3232</v>
      </c>
    </row>
    <row r="432" spans="1:8" ht="27.6" x14ac:dyDescent="0.25">
      <c r="A432" s="27" t="s">
        <v>111</v>
      </c>
      <c r="B432" s="37" t="s">
        <v>195</v>
      </c>
      <c r="C432" s="29">
        <v>100</v>
      </c>
      <c r="D432" s="37" t="s">
        <v>112</v>
      </c>
      <c r="E432" s="40">
        <f>5097.2</f>
        <v>5097.2</v>
      </c>
      <c r="F432" s="40">
        <v>3232</v>
      </c>
      <c r="G432" s="40">
        <v>3232</v>
      </c>
    </row>
    <row r="433" spans="1:7" ht="16.95" customHeight="1" x14ac:dyDescent="0.25">
      <c r="A433" s="41" t="s">
        <v>308</v>
      </c>
      <c r="B433" s="37" t="s">
        <v>113</v>
      </c>
      <c r="C433" s="28"/>
      <c r="D433" s="28"/>
      <c r="E433" s="40">
        <f>E434+E443+E450</f>
        <v>183992.1</v>
      </c>
      <c r="F433" s="40">
        <f>F434+F443+F450</f>
        <v>149034.59999999998</v>
      </c>
      <c r="G433" s="40">
        <f>G434+G443+G450</f>
        <v>149034.59999999998</v>
      </c>
    </row>
    <row r="434" spans="1:7" ht="60" customHeight="1" x14ac:dyDescent="0.25">
      <c r="A434" s="27" t="s">
        <v>72</v>
      </c>
      <c r="B434" s="37" t="s">
        <v>113</v>
      </c>
      <c r="C434" s="37" t="s">
        <v>4</v>
      </c>
      <c r="D434" s="28"/>
      <c r="E434" s="40">
        <f>E435+E436+E437+E442+E438+E439+E440+E441</f>
        <v>177347</v>
      </c>
      <c r="F434" s="40">
        <f>F435+F436+F437+F442+F438+F439+F440+F441</f>
        <v>141541.79999999999</v>
      </c>
      <c r="G434" s="40">
        <f>G435+G436+G437+G442+G438+G439+G440+G441</f>
        <v>141541.79999999999</v>
      </c>
    </row>
    <row r="435" spans="1:7" ht="41.4" x14ac:dyDescent="0.25">
      <c r="A435" s="27" t="s">
        <v>114</v>
      </c>
      <c r="B435" s="37" t="s">
        <v>113</v>
      </c>
      <c r="C435" s="37" t="s">
        <v>4</v>
      </c>
      <c r="D435" s="37" t="s">
        <v>115</v>
      </c>
      <c r="E435" s="39">
        <f>2421.2</f>
        <v>2421.1999999999998</v>
      </c>
      <c r="F435" s="39">
        <f>2023.2</f>
        <v>2023.2</v>
      </c>
      <c r="G435" s="39">
        <f>2023.2</f>
        <v>2023.2</v>
      </c>
    </row>
    <row r="436" spans="1:7" ht="41.4" x14ac:dyDescent="0.25">
      <c r="A436" s="27" t="s">
        <v>116</v>
      </c>
      <c r="B436" s="37" t="s">
        <v>113</v>
      </c>
      <c r="C436" s="37" t="s">
        <v>4</v>
      </c>
      <c r="D436" s="37" t="s">
        <v>117</v>
      </c>
      <c r="E436" s="39">
        <f>99459.4</f>
        <v>99459.4</v>
      </c>
      <c r="F436" s="39">
        <v>75450.5</v>
      </c>
      <c r="G436" s="39">
        <v>75450.5</v>
      </c>
    </row>
    <row r="437" spans="1:7" ht="36" customHeight="1" x14ac:dyDescent="0.25">
      <c r="A437" s="27" t="s">
        <v>118</v>
      </c>
      <c r="B437" s="37" t="s">
        <v>113</v>
      </c>
      <c r="C437" s="37" t="s">
        <v>4</v>
      </c>
      <c r="D437" s="37" t="s">
        <v>119</v>
      </c>
      <c r="E437" s="39">
        <f>33640.4</f>
        <v>33640.400000000001</v>
      </c>
      <c r="F437" s="39">
        <f>27601.3</f>
        <v>27601.3</v>
      </c>
      <c r="G437" s="39">
        <f>27601.3</f>
        <v>27601.3</v>
      </c>
    </row>
    <row r="438" spans="1:7" ht="16.2" customHeight="1" x14ac:dyDescent="0.25">
      <c r="A438" s="27" t="s">
        <v>91</v>
      </c>
      <c r="B438" s="37" t="s">
        <v>113</v>
      </c>
      <c r="C438" s="37" t="s">
        <v>4</v>
      </c>
      <c r="D438" s="37" t="s">
        <v>51</v>
      </c>
      <c r="E438" s="39">
        <f>19121.9</f>
        <v>19121.900000000001</v>
      </c>
      <c r="F438" s="39">
        <f>15944.8</f>
        <v>15944.8</v>
      </c>
      <c r="G438" s="39">
        <f>15944.8</f>
        <v>15944.8</v>
      </c>
    </row>
    <row r="439" spans="1:7" ht="16.2" customHeight="1" x14ac:dyDescent="0.25">
      <c r="A439" s="27" t="s">
        <v>90</v>
      </c>
      <c r="B439" s="37" t="s">
        <v>113</v>
      </c>
      <c r="C439" s="37" t="s">
        <v>4</v>
      </c>
      <c r="D439" s="37" t="s">
        <v>67</v>
      </c>
      <c r="E439" s="39">
        <f>3651.2</f>
        <v>3651.2</v>
      </c>
      <c r="F439" s="39">
        <f>4059.2</f>
        <v>4059.2</v>
      </c>
      <c r="G439" s="39">
        <f>4059.2</f>
        <v>4059.2</v>
      </c>
    </row>
    <row r="440" spans="1:7" ht="16.2" customHeight="1" x14ac:dyDescent="0.25">
      <c r="A440" s="27" t="s">
        <v>98</v>
      </c>
      <c r="B440" s="37" t="s">
        <v>113</v>
      </c>
      <c r="C440" s="37" t="s">
        <v>4</v>
      </c>
      <c r="D440" s="37" t="s">
        <v>25</v>
      </c>
      <c r="E440" s="39">
        <f>8777.9</f>
        <v>8777.9</v>
      </c>
      <c r="F440" s="39">
        <f>6980+1100.2</f>
        <v>8080.2</v>
      </c>
      <c r="G440" s="39">
        <f>6980+1100.2</f>
        <v>8080.2</v>
      </c>
    </row>
    <row r="441" spans="1:7" ht="16.2" customHeight="1" x14ac:dyDescent="0.25">
      <c r="A441" s="27" t="s">
        <v>102</v>
      </c>
      <c r="B441" s="37" t="s">
        <v>113</v>
      </c>
      <c r="C441" s="37" t="s">
        <v>4</v>
      </c>
      <c r="D441" s="37" t="s">
        <v>30</v>
      </c>
      <c r="E441" s="39">
        <f>5632</f>
        <v>5632</v>
      </c>
      <c r="F441" s="39">
        <f>5045.8</f>
        <v>5045.8</v>
      </c>
      <c r="G441" s="39">
        <f>5045.8</f>
        <v>5045.8</v>
      </c>
    </row>
    <row r="442" spans="1:7" ht="16.2" customHeight="1" x14ac:dyDescent="0.25">
      <c r="A442" s="41" t="s">
        <v>120</v>
      </c>
      <c r="B442" s="37" t="s">
        <v>113</v>
      </c>
      <c r="C442" s="37" t="s">
        <v>4</v>
      </c>
      <c r="D442" s="37" t="s">
        <v>121</v>
      </c>
      <c r="E442" s="39">
        <f>4643</f>
        <v>4643</v>
      </c>
      <c r="F442" s="39">
        <f>3336.8</f>
        <v>3336.8</v>
      </c>
      <c r="G442" s="39">
        <f>3336.8</f>
        <v>3336.8</v>
      </c>
    </row>
    <row r="443" spans="1:7" ht="27.6" x14ac:dyDescent="0.25">
      <c r="A443" s="27" t="s">
        <v>73</v>
      </c>
      <c r="B443" s="37" t="s">
        <v>113</v>
      </c>
      <c r="C443" s="37" t="s">
        <v>0</v>
      </c>
      <c r="D443" s="37"/>
      <c r="E443" s="39">
        <f>E444+E445+E446+E447+E448+E449</f>
        <v>6636.9999999999991</v>
      </c>
      <c r="F443" s="39">
        <f t="shared" ref="F443:G443" si="77">F444+F445+F446+F447+F448+F449</f>
        <v>7492.8</v>
      </c>
      <c r="G443" s="39">
        <f t="shared" si="77"/>
        <v>7492.8</v>
      </c>
    </row>
    <row r="444" spans="1:7" ht="41.4" x14ac:dyDescent="0.25">
      <c r="A444" s="27" t="s">
        <v>114</v>
      </c>
      <c r="B444" s="37" t="s">
        <v>113</v>
      </c>
      <c r="C444" s="37" t="s">
        <v>0</v>
      </c>
      <c r="D444" s="37" t="s">
        <v>115</v>
      </c>
      <c r="E444" s="39">
        <f>77.4</f>
        <v>77.400000000000006</v>
      </c>
      <c r="F444" s="39">
        <f>51</f>
        <v>51</v>
      </c>
      <c r="G444" s="39">
        <f>51</f>
        <v>51</v>
      </c>
    </row>
    <row r="445" spans="1:7" ht="41.4" x14ac:dyDescent="0.25">
      <c r="A445" s="27" t="s">
        <v>116</v>
      </c>
      <c r="B445" s="37" t="s">
        <v>113</v>
      </c>
      <c r="C445" s="37" t="s">
        <v>0</v>
      </c>
      <c r="D445" s="37" t="s">
        <v>117</v>
      </c>
      <c r="E445" s="39">
        <f>2284.2</f>
        <v>2284.1999999999998</v>
      </c>
      <c r="F445" s="39">
        <f>2377</f>
        <v>2377</v>
      </c>
      <c r="G445" s="39">
        <f>2377</f>
        <v>2377</v>
      </c>
    </row>
    <row r="446" spans="1:7" ht="36" customHeight="1" x14ac:dyDescent="0.25">
      <c r="A446" s="27" t="s">
        <v>118</v>
      </c>
      <c r="B446" s="37" t="s">
        <v>113</v>
      </c>
      <c r="C446" s="37" t="s">
        <v>0</v>
      </c>
      <c r="D446" s="37" t="s">
        <v>119</v>
      </c>
      <c r="E446" s="39">
        <f>3024.2</f>
        <v>3024.2</v>
      </c>
      <c r="F446" s="39">
        <f>3970</f>
        <v>3970</v>
      </c>
      <c r="G446" s="39">
        <f>3970</f>
        <v>3970</v>
      </c>
    </row>
    <row r="447" spans="1:7" ht="13.8" x14ac:dyDescent="0.25">
      <c r="A447" s="41" t="s">
        <v>91</v>
      </c>
      <c r="B447" s="37" t="s">
        <v>113</v>
      </c>
      <c r="C447" s="37" t="s">
        <v>0</v>
      </c>
      <c r="D447" s="37" t="s">
        <v>51</v>
      </c>
      <c r="E447" s="39">
        <f>1171.2</f>
        <v>1171.2</v>
      </c>
      <c r="F447" s="39">
        <f>976.8</f>
        <v>976.8</v>
      </c>
      <c r="G447" s="39">
        <f>976.8</f>
        <v>976.8</v>
      </c>
    </row>
    <row r="448" spans="1:7" ht="27.6" x14ac:dyDescent="0.25">
      <c r="A448" s="27" t="s">
        <v>143</v>
      </c>
      <c r="B448" s="37" t="s">
        <v>113</v>
      </c>
      <c r="C448" s="37" t="s">
        <v>0</v>
      </c>
      <c r="D448" s="37" t="s">
        <v>144</v>
      </c>
      <c r="E448" s="39">
        <f>76</f>
        <v>76</v>
      </c>
      <c r="F448" s="39">
        <f>118</f>
        <v>118</v>
      </c>
      <c r="G448" s="39">
        <f>118</f>
        <v>118</v>
      </c>
    </row>
    <row r="449" spans="1:7" ht="13.8" x14ac:dyDescent="0.25">
      <c r="A449" s="41" t="s">
        <v>120</v>
      </c>
      <c r="B449" s="37" t="s">
        <v>113</v>
      </c>
      <c r="C449" s="37" t="s">
        <v>0</v>
      </c>
      <c r="D449" s="37" t="s">
        <v>121</v>
      </c>
      <c r="E449" s="39">
        <f>4</f>
        <v>4</v>
      </c>
      <c r="F449" s="39">
        <f>0</f>
        <v>0</v>
      </c>
      <c r="G449" s="39">
        <f>0</f>
        <v>0</v>
      </c>
    </row>
    <row r="450" spans="1:7" ht="13.8" x14ac:dyDescent="0.25">
      <c r="A450" s="41" t="s">
        <v>92</v>
      </c>
      <c r="B450" s="37" t="s">
        <v>113</v>
      </c>
      <c r="C450" s="37" t="s">
        <v>1</v>
      </c>
      <c r="D450" s="37"/>
      <c r="E450" s="39">
        <f>E451+E452+E453+E454+E455</f>
        <v>8.1</v>
      </c>
      <c r="F450" s="39">
        <f>F451+F452+F453+F454+F455</f>
        <v>0</v>
      </c>
      <c r="G450" s="39">
        <f>G451+G452+G453+G454+G455</f>
        <v>0</v>
      </c>
    </row>
    <row r="451" spans="1:7" ht="41.4" x14ac:dyDescent="0.25">
      <c r="A451" s="27" t="s">
        <v>116</v>
      </c>
      <c r="B451" s="37" t="s">
        <v>113</v>
      </c>
      <c r="C451" s="37" t="s">
        <v>1</v>
      </c>
      <c r="D451" s="37" t="s">
        <v>117</v>
      </c>
      <c r="E451" s="39">
        <f>3.1</f>
        <v>3.1</v>
      </c>
      <c r="F451" s="39">
        <f>0</f>
        <v>0</v>
      </c>
      <c r="G451" s="39">
        <f>0</f>
        <v>0</v>
      </c>
    </row>
    <row r="452" spans="1:7" ht="27.6" x14ac:dyDescent="0.25">
      <c r="A452" s="27" t="s">
        <v>118</v>
      </c>
      <c r="B452" s="37" t="s">
        <v>113</v>
      </c>
      <c r="C452" s="37" t="s">
        <v>1</v>
      </c>
      <c r="D452" s="37" t="s">
        <v>119</v>
      </c>
      <c r="E452" s="39">
        <f>3.9</f>
        <v>3.9</v>
      </c>
      <c r="F452" s="39">
        <f>0</f>
        <v>0</v>
      </c>
      <c r="G452" s="39">
        <f>0</f>
        <v>0</v>
      </c>
    </row>
    <row r="453" spans="1:7" ht="13.8" x14ac:dyDescent="0.25">
      <c r="A453" s="41" t="s">
        <v>91</v>
      </c>
      <c r="B453" s="37" t="s">
        <v>113</v>
      </c>
      <c r="C453" s="37" t="s">
        <v>1</v>
      </c>
      <c r="D453" s="37" t="s">
        <v>51</v>
      </c>
      <c r="E453" s="39">
        <f>0.5</f>
        <v>0.5</v>
      </c>
      <c r="F453" s="39">
        <f>0</f>
        <v>0</v>
      </c>
      <c r="G453" s="39">
        <f>0</f>
        <v>0</v>
      </c>
    </row>
    <row r="454" spans="1:7" ht="13.8" x14ac:dyDescent="0.25">
      <c r="A454" s="41" t="s">
        <v>90</v>
      </c>
      <c r="B454" s="37" t="s">
        <v>113</v>
      </c>
      <c r="C454" s="37" t="s">
        <v>1</v>
      </c>
      <c r="D454" s="37" t="s">
        <v>67</v>
      </c>
      <c r="E454" s="39">
        <f>0.4</f>
        <v>0.4</v>
      </c>
      <c r="F454" s="39">
        <f>0</f>
        <v>0</v>
      </c>
      <c r="G454" s="39">
        <f>0</f>
        <v>0</v>
      </c>
    </row>
    <row r="455" spans="1:7" ht="13.8" x14ac:dyDescent="0.25">
      <c r="A455" s="27" t="s">
        <v>102</v>
      </c>
      <c r="B455" s="37" t="s">
        <v>113</v>
      </c>
      <c r="C455" s="37" t="s">
        <v>1</v>
      </c>
      <c r="D455" s="37" t="s">
        <v>30</v>
      </c>
      <c r="E455" s="39">
        <f>0.2</f>
        <v>0.2</v>
      </c>
      <c r="F455" s="39">
        <f>0</f>
        <v>0</v>
      </c>
      <c r="G455" s="39">
        <f>0</f>
        <v>0</v>
      </c>
    </row>
    <row r="456" spans="1:7" ht="27.6" x14ac:dyDescent="0.25">
      <c r="A456" s="38" t="s">
        <v>122</v>
      </c>
      <c r="B456" s="37" t="s">
        <v>310</v>
      </c>
      <c r="C456" s="37"/>
      <c r="D456" s="37"/>
      <c r="E456" s="39">
        <f t="shared" ref="E456:G457" si="78">E457</f>
        <v>2732.6</v>
      </c>
      <c r="F456" s="39">
        <f t="shared" si="78"/>
        <v>2293.6</v>
      </c>
      <c r="G456" s="39">
        <f t="shared" si="78"/>
        <v>2293.6</v>
      </c>
    </row>
    <row r="457" spans="1:7" ht="55.2" x14ac:dyDescent="0.25">
      <c r="A457" s="38" t="s">
        <v>72</v>
      </c>
      <c r="B457" s="37" t="s">
        <v>310</v>
      </c>
      <c r="C457" s="37" t="s">
        <v>4</v>
      </c>
      <c r="D457" s="37"/>
      <c r="E457" s="39">
        <f t="shared" si="78"/>
        <v>2732.6</v>
      </c>
      <c r="F457" s="39">
        <f t="shared" si="78"/>
        <v>2293.6</v>
      </c>
      <c r="G457" s="39">
        <f t="shared" si="78"/>
        <v>2293.6</v>
      </c>
    </row>
    <row r="458" spans="1:7" ht="37.200000000000003" customHeight="1" x14ac:dyDescent="0.25">
      <c r="A458" s="38" t="s">
        <v>118</v>
      </c>
      <c r="B458" s="37" t="s">
        <v>310</v>
      </c>
      <c r="C458" s="37" t="s">
        <v>4</v>
      </c>
      <c r="D458" s="37" t="s">
        <v>119</v>
      </c>
      <c r="E458" s="39">
        <f>2732.6</f>
        <v>2732.6</v>
      </c>
      <c r="F458" s="39">
        <f>2293.6</f>
        <v>2293.6</v>
      </c>
      <c r="G458" s="39">
        <f>2293.6</f>
        <v>2293.6</v>
      </c>
    </row>
    <row r="459" spans="1:7" ht="13.8" x14ac:dyDescent="0.25">
      <c r="A459" s="27" t="s">
        <v>193</v>
      </c>
      <c r="B459" s="37" t="s">
        <v>192</v>
      </c>
      <c r="C459" s="37"/>
      <c r="D459" s="37"/>
      <c r="E459" s="39">
        <f>E460</f>
        <v>11161.400000000001</v>
      </c>
      <c r="F459" s="39">
        <f>F460</f>
        <v>7859.7999999999993</v>
      </c>
      <c r="G459" s="39">
        <f>G460</f>
        <v>7859.7999999999993</v>
      </c>
    </row>
    <row r="460" spans="1:7" ht="27.6" x14ac:dyDescent="0.25">
      <c r="A460" s="27" t="s">
        <v>194</v>
      </c>
      <c r="B460" s="37" t="s">
        <v>191</v>
      </c>
      <c r="C460" s="37"/>
      <c r="D460" s="37"/>
      <c r="E460" s="39">
        <f>E461+E463+E466</f>
        <v>11161.400000000001</v>
      </c>
      <c r="F460" s="39">
        <f>F461+F463+F466</f>
        <v>7859.7999999999993</v>
      </c>
      <c r="G460" s="39">
        <f>G461+G463+G466</f>
        <v>7859.7999999999993</v>
      </c>
    </row>
    <row r="461" spans="1:7" ht="55.2" x14ac:dyDescent="0.25">
      <c r="A461" s="38" t="s">
        <v>72</v>
      </c>
      <c r="B461" s="37" t="s">
        <v>191</v>
      </c>
      <c r="C461" s="37" t="s">
        <v>4</v>
      </c>
      <c r="D461" s="37"/>
      <c r="E461" s="39">
        <f>E462</f>
        <v>10963.1</v>
      </c>
      <c r="F461" s="39">
        <f>F462</f>
        <v>7289.9</v>
      </c>
      <c r="G461" s="39">
        <f>G462</f>
        <v>7289.9</v>
      </c>
    </row>
    <row r="462" spans="1:7" ht="31.5" customHeight="1" x14ac:dyDescent="0.25">
      <c r="A462" s="38" t="s">
        <v>197</v>
      </c>
      <c r="B462" s="37" t="s">
        <v>191</v>
      </c>
      <c r="C462" s="37" t="s">
        <v>4</v>
      </c>
      <c r="D462" s="37" t="s">
        <v>179</v>
      </c>
      <c r="E462" s="39">
        <f>10963.1</f>
        <v>10963.1</v>
      </c>
      <c r="F462" s="39">
        <f>7289.9</f>
        <v>7289.9</v>
      </c>
      <c r="G462" s="39">
        <f>7289.9</f>
        <v>7289.9</v>
      </c>
    </row>
    <row r="463" spans="1:7" ht="33" customHeight="1" x14ac:dyDescent="0.25">
      <c r="A463" s="27" t="s">
        <v>73</v>
      </c>
      <c r="B463" s="37" t="s">
        <v>191</v>
      </c>
      <c r="C463" s="37" t="s">
        <v>0</v>
      </c>
      <c r="D463" s="37"/>
      <c r="E463" s="39">
        <f>E464+E465</f>
        <v>198.2</v>
      </c>
      <c r="F463" s="39">
        <f>F464+F465</f>
        <v>569.9</v>
      </c>
      <c r="G463" s="39">
        <f>G464+G465</f>
        <v>569.9</v>
      </c>
    </row>
    <row r="464" spans="1:7" ht="33" customHeight="1" x14ac:dyDescent="0.25">
      <c r="A464" s="38" t="s">
        <v>197</v>
      </c>
      <c r="B464" s="37" t="s">
        <v>191</v>
      </c>
      <c r="C464" s="37" t="s">
        <v>0</v>
      </c>
      <c r="D464" s="37" t="s">
        <v>179</v>
      </c>
      <c r="E464" s="39">
        <f>169.7</f>
        <v>169.7</v>
      </c>
      <c r="F464" s="39">
        <f>496.4</f>
        <v>496.4</v>
      </c>
      <c r="G464" s="39">
        <f>496.4</f>
        <v>496.4</v>
      </c>
    </row>
    <row r="465" spans="1:7" ht="27.6" x14ac:dyDescent="0.25">
      <c r="A465" s="38" t="s">
        <v>143</v>
      </c>
      <c r="B465" s="37" t="s">
        <v>191</v>
      </c>
      <c r="C465" s="37" t="s">
        <v>0</v>
      </c>
      <c r="D465" s="37" t="s">
        <v>144</v>
      </c>
      <c r="E465" s="39">
        <f>28.5</f>
        <v>28.5</v>
      </c>
      <c r="F465" s="39">
        <f>73.5</f>
        <v>73.5</v>
      </c>
      <c r="G465" s="39">
        <f>73.5</f>
        <v>73.5</v>
      </c>
    </row>
    <row r="466" spans="1:7" ht="13.8" x14ac:dyDescent="0.25">
      <c r="A466" s="41" t="s">
        <v>92</v>
      </c>
      <c r="B466" s="37" t="s">
        <v>191</v>
      </c>
      <c r="C466" s="37" t="s">
        <v>1</v>
      </c>
      <c r="D466" s="37"/>
      <c r="E466" s="39">
        <f>E467</f>
        <v>0.1</v>
      </c>
      <c r="F466" s="39">
        <f>F467</f>
        <v>0</v>
      </c>
      <c r="G466" s="39">
        <f>G467</f>
        <v>0</v>
      </c>
    </row>
    <row r="467" spans="1:7" ht="27.6" x14ac:dyDescent="0.25">
      <c r="A467" s="38" t="s">
        <v>197</v>
      </c>
      <c r="B467" s="37" t="s">
        <v>191</v>
      </c>
      <c r="C467" s="37" t="s">
        <v>1</v>
      </c>
      <c r="D467" s="37" t="s">
        <v>179</v>
      </c>
      <c r="E467" s="39">
        <f>0.1</f>
        <v>0.1</v>
      </c>
      <c r="F467" s="39">
        <f>0</f>
        <v>0</v>
      </c>
      <c r="G467" s="39">
        <f>0</f>
        <v>0</v>
      </c>
    </row>
    <row r="468" spans="1:7" ht="13.8" x14ac:dyDescent="0.25">
      <c r="A468" s="38" t="s">
        <v>213</v>
      </c>
      <c r="B468" s="37" t="s">
        <v>216</v>
      </c>
      <c r="C468" s="37"/>
      <c r="D468" s="37"/>
      <c r="E468" s="39">
        <f t="shared" ref="E468:G469" si="79">E469</f>
        <v>8169.2</v>
      </c>
      <c r="F468" s="39">
        <f t="shared" si="79"/>
        <v>0</v>
      </c>
      <c r="G468" s="39">
        <f t="shared" si="79"/>
        <v>0</v>
      </c>
    </row>
    <row r="469" spans="1:7" ht="13.8" x14ac:dyDescent="0.25">
      <c r="A469" s="41" t="s">
        <v>92</v>
      </c>
      <c r="B469" s="37" t="s">
        <v>212</v>
      </c>
      <c r="C469" s="37" t="s">
        <v>1</v>
      </c>
      <c r="D469" s="37"/>
      <c r="E469" s="39">
        <f t="shared" si="79"/>
        <v>8169.2</v>
      </c>
      <c r="F469" s="39">
        <f t="shared" si="79"/>
        <v>0</v>
      </c>
      <c r="G469" s="39">
        <f t="shared" si="79"/>
        <v>0</v>
      </c>
    </row>
    <row r="470" spans="1:7" ht="13.8" x14ac:dyDescent="0.25">
      <c r="A470" s="38" t="s">
        <v>215</v>
      </c>
      <c r="B470" s="37" t="s">
        <v>212</v>
      </c>
      <c r="C470" s="37" t="s">
        <v>1</v>
      </c>
      <c r="D470" s="37" t="s">
        <v>214</v>
      </c>
      <c r="E470" s="39">
        <f>8169.2</f>
        <v>8169.2</v>
      </c>
      <c r="F470" s="39">
        <f>0</f>
        <v>0</v>
      </c>
      <c r="G470" s="39">
        <f>0</f>
        <v>0</v>
      </c>
    </row>
    <row r="471" spans="1:7" ht="27.6" x14ac:dyDescent="0.25">
      <c r="A471" s="38" t="s">
        <v>301</v>
      </c>
      <c r="B471" s="37" t="s">
        <v>124</v>
      </c>
      <c r="C471" s="37"/>
      <c r="D471" s="37"/>
      <c r="E471" s="39">
        <f>E472+E475+E479+E487</f>
        <v>44570.1</v>
      </c>
      <c r="F471" s="39">
        <f>F472+F475+F479+F487</f>
        <v>33839</v>
      </c>
      <c r="G471" s="39">
        <f>G472+G475+G479+G487</f>
        <v>33839</v>
      </c>
    </row>
    <row r="472" spans="1:7" ht="27.6" x14ac:dyDescent="0.25">
      <c r="A472" s="38" t="s">
        <v>291</v>
      </c>
      <c r="B472" s="37" t="s">
        <v>125</v>
      </c>
      <c r="C472" s="37"/>
      <c r="D472" s="37"/>
      <c r="E472" s="39">
        <f t="shared" ref="E472:G473" si="80">E473</f>
        <v>965.8</v>
      </c>
      <c r="F472" s="39">
        <f t="shared" si="80"/>
        <v>1000</v>
      </c>
      <c r="G472" s="39">
        <f t="shared" si="80"/>
        <v>1000</v>
      </c>
    </row>
    <row r="473" spans="1:7" ht="27.6" x14ac:dyDescent="0.25">
      <c r="A473" s="38" t="s">
        <v>73</v>
      </c>
      <c r="B473" s="37" t="s">
        <v>125</v>
      </c>
      <c r="C473" s="37" t="s">
        <v>0</v>
      </c>
      <c r="D473" s="37"/>
      <c r="E473" s="39">
        <f t="shared" si="80"/>
        <v>965.8</v>
      </c>
      <c r="F473" s="39">
        <f t="shared" si="80"/>
        <v>1000</v>
      </c>
      <c r="G473" s="39">
        <f t="shared" si="80"/>
        <v>1000</v>
      </c>
    </row>
    <row r="474" spans="1:7" ht="13.8" x14ac:dyDescent="0.25">
      <c r="A474" s="38" t="s">
        <v>91</v>
      </c>
      <c r="B474" s="37" t="s">
        <v>125</v>
      </c>
      <c r="C474" s="37" t="s">
        <v>0</v>
      </c>
      <c r="D474" s="37" t="s">
        <v>51</v>
      </c>
      <c r="E474" s="39">
        <f>965.8</f>
        <v>965.8</v>
      </c>
      <c r="F474" s="39">
        <f>1000</f>
        <v>1000</v>
      </c>
      <c r="G474" s="39">
        <f>1000</f>
        <v>1000</v>
      </c>
    </row>
    <row r="475" spans="1:7" ht="15.6" customHeight="1" x14ac:dyDescent="0.25">
      <c r="A475" s="38" t="s">
        <v>315</v>
      </c>
      <c r="B475" s="37" t="s">
        <v>314</v>
      </c>
      <c r="C475" s="37"/>
      <c r="D475" s="37"/>
      <c r="E475" s="39">
        <f t="shared" ref="E475:G477" si="81">E476</f>
        <v>5378.1</v>
      </c>
      <c r="F475" s="39">
        <f t="shared" si="81"/>
        <v>4500</v>
      </c>
      <c r="G475" s="39">
        <f t="shared" si="81"/>
        <v>4500</v>
      </c>
    </row>
    <row r="476" spans="1:7" ht="13.8" x14ac:dyDescent="0.25">
      <c r="A476" s="38" t="s">
        <v>123</v>
      </c>
      <c r="B476" s="37" t="s">
        <v>328</v>
      </c>
      <c r="C476" s="37"/>
      <c r="D476" s="37"/>
      <c r="E476" s="39">
        <f t="shared" si="81"/>
        <v>5378.1</v>
      </c>
      <c r="F476" s="39">
        <f t="shared" si="81"/>
        <v>4500</v>
      </c>
      <c r="G476" s="39">
        <f t="shared" si="81"/>
        <v>4500</v>
      </c>
    </row>
    <row r="477" spans="1:7" ht="27.6" x14ac:dyDescent="0.25">
      <c r="A477" s="38" t="s">
        <v>96</v>
      </c>
      <c r="B477" s="37" t="s">
        <v>328</v>
      </c>
      <c r="C477" s="37" t="s">
        <v>3</v>
      </c>
      <c r="D477" s="37"/>
      <c r="E477" s="39">
        <f t="shared" si="81"/>
        <v>5378.1</v>
      </c>
      <c r="F477" s="39">
        <f t="shared" si="81"/>
        <v>4500</v>
      </c>
      <c r="G477" s="39">
        <f t="shared" si="81"/>
        <v>4500</v>
      </c>
    </row>
    <row r="478" spans="1:7" ht="13.8" x14ac:dyDescent="0.25">
      <c r="A478" s="38" t="s">
        <v>91</v>
      </c>
      <c r="B478" s="37" t="s">
        <v>328</v>
      </c>
      <c r="C478" s="37" t="s">
        <v>3</v>
      </c>
      <c r="D478" s="37" t="s">
        <v>51</v>
      </c>
      <c r="E478" s="39">
        <f>5378.1</f>
        <v>5378.1</v>
      </c>
      <c r="F478" s="39">
        <f>4500</f>
        <v>4500</v>
      </c>
      <c r="G478" s="39">
        <f>4500</f>
        <v>4500</v>
      </c>
    </row>
    <row r="479" spans="1:7" ht="13.8" x14ac:dyDescent="0.25">
      <c r="A479" s="38" t="s">
        <v>330</v>
      </c>
      <c r="B479" s="37" t="s">
        <v>316</v>
      </c>
      <c r="C479" s="37"/>
      <c r="D479" s="37"/>
      <c r="E479" s="39">
        <f>E480+E483+E485</f>
        <v>3856.2</v>
      </c>
      <c r="F479" s="39">
        <f>F480+F483+F485</f>
        <v>3419.7</v>
      </c>
      <c r="G479" s="39">
        <f>G480+G483+G485</f>
        <v>3419.7</v>
      </c>
    </row>
    <row r="480" spans="1:7" ht="13.8" x14ac:dyDescent="0.25">
      <c r="A480" s="38" t="s">
        <v>123</v>
      </c>
      <c r="B480" s="37" t="s">
        <v>329</v>
      </c>
      <c r="C480" s="37"/>
      <c r="D480" s="37"/>
      <c r="E480" s="39">
        <f t="shared" ref="E480:G481" si="82">E481</f>
        <v>3210.7</v>
      </c>
      <c r="F480" s="39">
        <f t="shared" si="82"/>
        <v>3059.7</v>
      </c>
      <c r="G480" s="39">
        <f t="shared" si="82"/>
        <v>3059.7</v>
      </c>
    </row>
    <row r="481" spans="1:7" ht="55.2" x14ac:dyDescent="0.25">
      <c r="A481" s="38" t="s">
        <v>72</v>
      </c>
      <c r="B481" s="37" t="s">
        <v>329</v>
      </c>
      <c r="C481" s="37" t="s">
        <v>4</v>
      </c>
      <c r="D481" s="37"/>
      <c r="E481" s="39">
        <f t="shared" si="82"/>
        <v>3210.7</v>
      </c>
      <c r="F481" s="39">
        <f t="shared" si="82"/>
        <v>3059.7</v>
      </c>
      <c r="G481" s="39">
        <f t="shared" si="82"/>
        <v>3059.7</v>
      </c>
    </row>
    <row r="482" spans="1:7" ht="13.8" x14ac:dyDescent="0.25">
      <c r="A482" s="41" t="s">
        <v>91</v>
      </c>
      <c r="B482" s="37" t="s">
        <v>329</v>
      </c>
      <c r="C482" s="37" t="s">
        <v>4</v>
      </c>
      <c r="D482" s="37" t="s">
        <v>51</v>
      </c>
      <c r="E482" s="39">
        <f>3210.7</f>
        <v>3210.7</v>
      </c>
      <c r="F482" s="39">
        <f>3059.7</f>
        <v>3059.7</v>
      </c>
      <c r="G482" s="39">
        <f>3059.7</f>
        <v>3059.7</v>
      </c>
    </row>
    <row r="483" spans="1:7" ht="27.6" x14ac:dyDescent="0.25">
      <c r="A483" s="27" t="s">
        <v>73</v>
      </c>
      <c r="B483" s="37" t="s">
        <v>329</v>
      </c>
      <c r="C483" s="37" t="s">
        <v>0</v>
      </c>
      <c r="D483" s="37"/>
      <c r="E483" s="39">
        <f>E484</f>
        <v>98.9</v>
      </c>
      <c r="F483" s="39">
        <f>F484</f>
        <v>80</v>
      </c>
      <c r="G483" s="39">
        <f>G484</f>
        <v>80</v>
      </c>
    </row>
    <row r="484" spans="1:7" ht="13.8" x14ac:dyDescent="0.25">
      <c r="A484" s="41" t="s">
        <v>91</v>
      </c>
      <c r="B484" s="37" t="s">
        <v>329</v>
      </c>
      <c r="C484" s="37" t="s">
        <v>0</v>
      </c>
      <c r="D484" s="37" t="s">
        <v>51</v>
      </c>
      <c r="E484" s="39">
        <f>98.9</f>
        <v>98.9</v>
      </c>
      <c r="F484" s="39">
        <f>80</f>
        <v>80</v>
      </c>
      <c r="G484" s="39">
        <f>80</f>
        <v>80</v>
      </c>
    </row>
    <row r="485" spans="1:7" ht="13.8" x14ac:dyDescent="0.25">
      <c r="A485" s="41" t="s">
        <v>92</v>
      </c>
      <c r="B485" s="37" t="s">
        <v>329</v>
      </c>
      <c r="C485" s="37" t="s">
        <v>1</v>
      </c>
      <c r="D485" s="37"/>
      <c r="E485" s="39">
        <f>E486</f>
        <v>546.6</v>
      </c>
      <c r="F485" s="39">
        <f>F486</f>
        <v>280</v>
      </c>
      <c r="G485" s="39">
        <f>G486</f>
        <v>280</v>
      </c>
    </row>
    <row r="486" spans="1:7" ht="13.8" x14ac:dyDescent="0.25">
      <c r="A486" s="41" t="s">
        <v>91</v>
      </c>
      <c r="B486" s="37" t="s">
        <v>329</v>
      </c>
      <c r="C486" s="37" t="s">
        <v>1</v>
      </c>
      <c r="D486" s="37" t="s">
        <v>51</v>
      </c>
      <c r="E486" s="39">
        <f>546.6</f>
        <v>546.6</v>
      </c>
      <c r="F486" s="39">
        <f>280</f>
        <v>280</v>
      </c>
      <c r="G486" s="39">
        <f>280</f>
        <v>280</v>
      </c>
    </row>
    <row r="487" spans="1:7" ht="18.600000000000001" customHeight="1" x14ac:dyDescent="0.25">
      <c r="A487" s="38" t="s">
        <v>309</v>
      </c>
      <c r="B487" s="37" t="s">
        <v>126</v>
      </c>
      <c r="C487" s="37"/>
      <c r="D487" s="37"/>
      <c r="E487" s="39">
        <f>E488</f>
        <v>34370</v>
      </c>
      <c r="F487" s="39">
        <f>F488</f>
        <v>24919.3</v>
      </c>
      <c r="G487" s="39">
        <f>G488</f>
        <v>24919.3</v>
      </c>
    </row>
    <row r="488" spans="1:7" ht="13.8" x14ac:dyDescent="0.25">
      <c r="A488" s="38" t="s">
        <v>123</v>
      </c>
      <c r="B488" s="37" t="s">
        <v>127</v>
      </c>
      <c r="C488" s="37"/>
      <c r="D488" s="37"/>
      <c r="E488" s="39">
        <f>E489+E491+E493</f>
        <v>34370</v>
      </c>
      <c r="F488" s="39">
        <f>F489+F491+F493</f>
        <v>24919.3</v>
      </c>
      <c r="G488" s="39">
        <f>G489+G491+G493</f>
        <v>24919.3</v>
      </c>
    </row>
    <row r="489" spans="1:7" ht="55.2" x14ac:dyDescent="0.25">
      <c r="A489" s="38" t="s">
        <v>72</v>
      </c>
      <c r="B489" s="37" t="s">
        <v>127</v>
      </c>
      <c r="C489" s="37" t="s">
        <v>4</v>
      </c>
      <c r="D489" s="37"/>
      <c r="E489" s="39">
        <f>E490</f>
        <v>26336</v>
      </c>
      <c r="F489" s="39">
        <f>F490</f>
        <v>18684.3</v>
      </c>
      <c r="G489" s="39">
        <f>G490</f>
        <v>18684.3</v>
      </c>
    </row>
    <row r="490" spans="1:7" ht="13.8" x14ac:dyDescent="0.25">
      <c r="A490" s="41" t="s">
        <v>91</v>
      </c>
      <c r="B490" s="37" t="s">
        <v>127</v>
      </c>
      <c r="C490" s="37" t="s">
        <v>4</v>
      </c>
      <c r="D490" s="37" t="s">
        <v>51</v>
      </c>
      <c r="E490" s="39">
        <f>26336</f>
        <v>26336</v>
      </c>
      <c r="F490" s="39">
        <f>18684.3</f>
        <v>18684.3</v>
      </c>
      <c r="G490" s="39">
        <f>18684.3</f>
        <v>18684.3</v>
      </c>
    </row>
    <row r="491" spans="1:7" ht="27.6" x14ac:dyDescent="0.25">
      <c r="A491" s="38" t="s">
        <v>73</v>
      </c>
      <c r="B491" s="37" t="s">
        <v>127</v>
      </c>
      <c r="C491" s="37" t="s">
        <v>0</v>
      </c>
      <c r="D491" s="37"/>
      <c r="E491" s="39">
        <f>E492</f>
        <v>8015.3</v>
      </c>
      <c r="F491" s="39">
        <f>F492</f>
        <v>6220</v>
      </c>
      <c r="G491" s="39">
        <f>G492</f>
        <v>6220</v>
      </c>
    </row>
    <row r="492" spans="1:7" ht="13.8" x14ac:dyDescent="0.25">
      <c r="A492" s="38" t="s">
        <v>91</v>
      </c>
      <c r="B492" s="37" t="s">
        <v>127</v>
      </c>
      <c r="C492" s="37" t="s">
        <v>0</v>
      </c>
      <c r="D492" s="37" t="s">
        <v>51</v>
      </c>
      <c r="E492" s="39">
        <f>8015.3</f>
        <v>8015.3</v>
      </c>
      <c r="F492" s="39">
        <f>6220</f>
        <v>6220</v>
      </c>
      <c r="G492" s="39">
        <f>6220</f>
        <v>6220</v>
      </c>
    </row>
    <row r="493" spans="1:7" ht="13.8" x14ac:dyDescent="0.25">
      <c r="A493" s="41" t="s">
        <v>92</v>
      </c>
      <c r="B493" s="37" t="s">
        <v>127</v>
      </c>
      <c r="C493" s="37" t="s">
        <v>1</v>
      </c>
      <c r="D493" s="37"/>
      <c r="E493" s="39">
        <f>E494</f>
        <v>18.7</v>
      </c>
      <c r="F493" s="39">
        <f>F494</f>
        <v>15</v>
      </c>
      <c r="G493" s="39">
        <f>G494</f>
        <v>15</v>
      </c>
    </row>
    <row r="494" spans="1:7" ht="13.8" x14ac:dyDescent="0.25">
      <c r="A494" s="41" t="s">
        <v>91</v>
      </c>
      <c r="B494" s="37" t="s">
        <v>127</v>
      </c>
      <c r="C494" s="37" t="s">
        <v>1</v>
      </c>
      <c r="D494" s="37" t="s">
        <v>51</v>
      </c>
      <c r="E494" s="39">
        <f>18.7</f>
        <v>18.7</v>
      </c>
      <c r="F494" s="39">
        <f>15</f>
        <v>15</v>
      </c>
      <c r="G494" s="39">
        <f>15</f>
        <v>15</v>
      </c>
    </row>
    <row r="495" spans="1:7" ht="19.8" customHeight="1" x14ac:dyDescent="0.25">
      <c r="A495" s="42" t="s">
        <v>461</v>
      </c>
      <c r="B495" s="37" t="s">
        <v>462</v>
      </c>
      <c r="C495" s="37"/>
      <c r="D495" s="37"/>
      <c r="E495" s="39">
        <f>E496</f>
        <v>465</v>
      </c>
      <c r="F495" s="39">
        <v>0</v>
      </c>
      <c r="G495" s="39">
        <v>0</v>
      </c>
    </row>
    <row r="496" spans="1:7" ht="27.6" x14ac:dyDescent="0.25">
      <c r="A496" s="38" t="s">
        <v>463</v>
      </c>
      <c r="B496" s="37" t="s">
        <v>464</v>
      </c>
      <c r="C496" s="37"/>
      <c r="D496" s="37"/>
      <c r="E496" s="39">
        <f>E497</f>
        <v>465</v>
      </c>
      <c r="F496" s="39">
        <v>0</v>
      </c>
      <c r="G496" s="39">
        <v>0</v>
      </c>
    </row>
    <row r="497" spans="1:7" ht="27.6" x14ac:dyDescent="0.25">
      <c r="A497" s="38" t="s">
        <v>73</v>
      </c>
      <c r="B497" s="37" t="s">
        <v>464</v>
      </c>
      <c r="C497" s="37" t="s">
        <v>0</v>
      </c>
      <c r="D497" s="37"/>
      <c r="E497" s="39">
        <f>E498</f>
        <v>465</v>
      </c>
      <c r="F497" s="39">
        <v>0</v>
      </c>
      <c r="G497" s="39">
        <v>0</v>
      </c>
    </row>
    <row r="498" spans="1:7" ht="13.8" x14ac:dyDescent="0.25">
      <c r="A498" s="41" t="s">
        <v>465</v>
      </c>
      <c r="B498" s="37" t="s">
        <v>464</v>
      </c>
      <c r="C498" s="37" t="s">
        <v>0</v>
      </c>
      <c r="D498" s="37" t="s">
        <v>466</v>
      </c>
      <c r="E498" s="39">
        <f>465</f>
        <v>465</v>
      </c>
      <c r="F498" s="39">
        <v>0</v>
      </c>
      <c r="G498" s="39">
        <v>0</v>
      </c>
    </row>
    <row r="499" spans="1:7" ht="13.8" x14ac:dyDescent="0.25">
      <c r="A499" s="38" t="s">
        <v>128</v>
      </c>
      <c r="B499" s="37" t="s">
        <v>129</v>
      </c>
      <c r="C499" s="37"/>
      <c r="D499" s="37"/>
      <c r="E499" s="39">
        <f t="shared" ref="E499:G501" si="83">E500</f>
        <v>33646.400000000001</v>
      </c>
      <c r="F499" s="39">
        <f t="shared" si="83"/>
        <v>16800</v>
      </c>
      <c r="G499" s="39">
        <f t="shared" si="83"/>
        <v>36974.800000000003</v>
      </c>
    </row>
    <row r="500" spans="1:7" ht="13.8" x14ac:dyDescent="0.25">
      <c r="A500" s="38" t="s">
        <v>302</v>
      </c>
      <c r="B500" s="37" t="s">
        <v>130</v>
      </c>
      <c r="C500" s="37"/>
      <c r="D500" s="37"/>
      <c r="E500" s="39">
        <f t="shared" si="83"/>
        <v>33646.400000000001</v>
      </c>
      <c r="F500" s="39">
        <f t="shared" si="83"/>
        <v>16800</v>
      </c>
      <c r="G500" s="39">
        <f t="shared" si="83"/>
        <v>36974.800000000003</v>
      </c>
    </row>
    <row r="501" spans="1:7" ht="13.8" x14ac:dyDescent="0.25">
      <c r="A501" s="41" t="s">
        <v>92</v>
      </c>
      <c r="B501" s="37" t="s">
        <v>130</v>
      </c>
      <c r="C501" s="37" t="s">
        <v>1</v>
      </c>
      <c r="D501" s="37"/>
      <c r="E501" s="39">
        <f t="shared" si="83"/>
        <v>33646.400000000001</v>
      </c>
      <c r="F501" s="39">
        <f t="shared" si="83"/>
        <v>16800</v>
      </c>
      <c r="G501" s="39">
        <f t="shared" si="83"/>
        <v>36974.800000000003</v>
      </c>
    </row>
    <row r="502" spans="1:7" ht="13.8" x14ac:dyDescent="0.25">
      <c r="A502" s="41" t="s">
        <v>131</v>
      </c>
      <c r="B502" s="37" t="s">
        <v>130</v>
      </c>
      <c r="C502" s="37" t="s">
        <v>1</v>
      </c>
      <c r="D502" s="37" t="s">
        <v>132</v>
      </c>
      <c r="E502" s="39">
        <f>33646.4</f>
        <v>33646.400000000001</v>
      </c>
      <c r="F502" s="39">
        <f>16800</f>
        <v>16800</v>
      </c>
      <c r="G502" s="39">
        <v>36974.800000000003</v>
      </c>
    </row>
    <row r="503" spans="1:7" ht="13.8" x14ac:dyDescent="0.25">
      <c r="A503" s="38" t="s">
        <v>295</v>
      </c>
      <c r="B503" s="37" t="s">
        <v>133</v>
      </c>
      <c r="C503" s="37"/>
      <c r="D503" s="37"/>
      <c r="E503" s="39">
        <f>E504</f>
        <v>13408.599999999999</v>
      </c>
      <c r="F503" s="39">
        <f>F504</f>
        <v>10768.9</v>
      </c>
      <c r="G503" s="39">
        <f>G504</f>
        <v>10768.9</v>
      </c>
    </row>
    <row r="504" spans="1:7" ht="13.8" x14ac:dyDescent="0.25">
      <c r="A504" s="38" t="s">
        <v>123</v>
      </c>
      <c r="B504" s="37" t="s">
        <v>134</v>
      </c>
      <c r="C504" s="37"/>
      <c r="D504" s="37"/>
      <c r="E504" s="39">
        <f>E505+E507+E510</f>
        <v>13408.599999999999</v>
      </c>
      <c r="F504" s="39">
        <f>F505+F507+F510</f>
        <v>10768.9</v>
      </c>
      <c r="G504" s="39">
        <f>G505+G507+G510</f>
        <v>10768.9</v>
      </c>
    </row>
    <row r="505" spans="1:7" ht="55.2" x14ac:dyDescent="0.25">
      <c r="A505" s="38" t="s">
        <v>72</v>
      </c>
      <c r="B505" s="37" t="s">
        <v>134</v>
      </c>
      <c r="C505" s="37" t="s">
        <v>4</v>
      </c>
      <c r="D505" s="37"/>
      <c r="E505" s="39">
        <f>E506</f>
        <v>12065.5</v>
      </c>
      <c r="F505" s="39">
        <f>F506</f>
        <v>9737.9</v>
      </c>
      <c r="G505" s="39">
        <f>G506</f>
        <v>9737.9</v>
      </c>
    </row>
    <row r="506" spans="1:7" ht="13.8" x14ac:dyDescent="0.25">
      <c r="A506" s="41" t="s">
        <v>90</v>
      </c>
      <c r="B506" s="37" t="s">
        <v>134</v>
      </c>
      <c r="C506" s="37" t="s">
        <v>4</v>
      </c>
      <c r="D506" s="37" t="s">
        <v>67</v>
      </c>
      <c r="E506" s="39">
        <f>12065.5</f>
        <v>12065.5</v>
      </c>
      <c r="F506" s="39">
        <f>9737.9</f>
        <v>9737.9</v>
      </c>
      <c r="G506" s="39">
        <f>9737.9</f>
        <v>9737.9</v>
      </c>
    </row>
    <row r="507" spans="1:7" ht="27.6" x14ac:dyDescent="0.25">
      <c r="A507" s="27" t="s">
        <v>73</v>
      </c>
      <c r="B507" s="37" t="s">
        <v>134</v>
      </c>
      <c r="C507" s="37" t="s">
        <v>0</v>
      </c>
      <c r="D507" s="37"/>
      <c r="E507" s="39">
        <f>E508+E509</f>
        <v>1342.8</v>
      </c>
      <c r="F507" s="39">
        <f>F508+F509</f>
        <v>1031</v>
      </c>
      <c r="G507" s="39">
        <f>G508+G509</f>
        <v>1031</v>
      </c>
    </row>
    <row r="508" spans="1:7" ht="13.8" x14ac:dyDescent="0.25">
      <c r="A508" s="41" t="s">
        <v>90</v>
      </c>
      <c r="B508" s="37" t="s">
        <v>134</v>
      </c>
      <c r="C508" s="37" t="s">
        <v>0</v>
      </c>
      <c r="D508" s="37" t="s">
        <v>67</v>
      </c>
      <c r="E508" s="39">
        <f>1294.3</f>
        <v>1294.3</v>
      </c>
      <c r="F508" s="39">
        <f>1016</f>
        <v>1016</v>
      </c>
      <c r="G508" s="39">
        <f>1016</f>
        <v>1016</v>
      </c>
    </row>
    <row r="509" spans="1:7" ht="27.6" x14ac:dyDescent="0.25">
      <c r="A509" s="27" t="s">
        <v>143</v>
      </c>
      <c r="B509" s="37" t="s">
        <v>134</v>
      </c>
      <c r="C509" s="37" t="s">
        <v>0</v>
      </c>
      <c r="D509" s="37" t="s">
        <v>144</v>
      </c>
      <c r="E509" s="39">
        <f>48.5</f>
        <v>48.5</v>
      </c>
      <c r="F509" s="39">
        <f>15</f>
        <v>15</v>
      </c>
      <c r="G509" s="39">
        <f>15</f>
        <v>15</v>
      </c>
    </row>
    <row r="510" spans="1:7" ht="13.8" x14ac:dyDescent="0.25">
      <c r="A510" s="41" t="s">
        <v>92</v>
      </c>
      <c r="B510" s="37" t="s">
        <v>134</v>
      </c>
      <c r="C510" s="37" t="s">
        <v>1</v>
      </c>
      <c r="D510" s="37"/>
      <c r="E510" s="39">
        <f>E511</f>
        <v>0.3</v>
      </c>
      <c r="F510" s="39">
        <f>F511</f>
        <v>0</v>
      </c>
      <c r="G510" s="39">
        <f>G511</f>
        <v>0</v>
      </c>
    </row>
    <row r="511" spans="1:7" ht="13.8" x14ac:dyDescent="0.25">
      <c r="A511" s="41" t="s">
        <v>90</v>
      </c>
      <c r="B511" s="37" t="s">
        <v>134</v>
      </c>
      <c r="C511" s="37" t="s">
        <v>1</v>
      </c>
      <c r="D511" s="37" t="s">
        <v>67</v>
      </c>
      <c r="E511" s="39">
        <f>0.3</f>
        <v>0.3</v>
      </c>
      <c r="F511" s="39">
        <f>0</f>
        <v>0</v>
      </c>
      <c r="G511" s="39">
        <f>0</f>
        <v>0</v>
      </c>
    </row>
    <row r="512" spans="1:7" ht="13.8" x14ac:dyDescent="0.25">
      <c r="A512" s="38" t="s">
        <v>135</v>
      </c>
      <c r="B512" s="37" t="s">
        <v>136</v>
      </c>
      <c r="C512" s="37"/>
      <c r="D512" s="37"/>
      <c r="E512" s="39">
        <f>E513</f>
        <v>9109.5</v>
      </c>
      <c r="F512" s="39">
        <f>F513</f>
        <v>4400</v>
      </c>
      <c r="G512" s="39">
        <f>G513</f>
        <v>4400</v>
      </c>
    </row>
    <row r="513" spans="1:7" ht="13.8" x14ac:dyDescent="0.25">
      <c r="A513" s="38" t="s">
        <v>137</v>
      </c>
      <c r="B513" s="37" t="s">
        <v>138</v>
      </c>
      <c r="C513" s="37"/>
      <c r="D513" s="37"/>
      <c r="E513" s="39">
        <f>E514+E516</f>
        <v>9109.5</v>
      </c>
      <c r="F513" s="39">
        <f>F514+F516</f>
        <v>4400</v>
      </c>
      <c r="G513" s="39">
        <f>G514+G516</f>
        <v>4400</v>
      </c>
    </row>
    <row r="514" spans="1:7" ht="27.6" x14ac:dyDescent="0.25">
      <c r="A514" s="27" t="s">
        <v>73</v>
      </c>
      <c r="B514" s="37" t="s">
        <v>138</v>
      </c>
      <c r="C514" s="37" t="s">
        <v>0</v>
      </c>
      <c r="D514" s="37"/>
      <c r="E514" s="39">
        <f>E515</f>
        <v>8959.4</v>
      </c>
      <c r="F514" s="39">
        <f>F515</f>
        <v>4400</v>
      </c>
      <c r="G514" s="39">
        <f>G515</f>
        <v>4400</v>
      </c>
    </row>
    <row r="515" spans="1:7" ht="13.8" x14ac:dyDescent="0.25">
      <c r="A515" s="38" t="s">
        <v>105</v>
      </c>
      <c r="B515" s="37" t="s">
        <v>138</v>
      </c>
      <c r="C515" s="37" t="s">
        <v>0</v>
      </c>
      <c r="D515" s="37" t="s">
        <v>50</v>
      </c>
      <c r="E515" s="39">
        <f>8959.4</f>
        <v>8959.4</v>
      </c>
      <c r="F515" s="39">
        <f>4400</f>
        <v>4400</v>
      </c>
      <c r="G515" s="39">
        <f>4400</f>
        <v>4400</v>
      </c>
    </row>
    <row r="516" spans="1:7" ht="13.8" x14ac:dyDescent="0.25">
      <c r="A516" s="41" t="s">
        <v>92</v>
      </c>
      <c r="B516" s="37" t="s">
        <v>138</v>
      </c>
      <c r="C516" s="37" t="s">
        <v>1</v>
      </c>
      <c r="D516" s="37"/>
      <c r="E516" s="39">
        <f>E517</f>
        <v>150.1</v>
      </c>
      <c r="F516" s="39">
        <f>F517</f>
        <v>0</v>
      </c>
      <c r="G516" s="39">
        <f>G517</f>
        <v>0</v>
      </c>
    </row>
    <row r="517" spans="1:7" ht="13.8" x14ac:dyDescent="0.25">
      <c r="A517" s="38" t="s">
        <v>105</v>
      </c>
      <c r="B517" s="37" t="s">
        <v>138</v>
      </c>
      <c r="C517" s="37" t="s">
        <v>1</v>
      </c>
      <c r="D517" s="37" t="s">
        <v>50</v>
      </c>
      <c r="E517" s="39">
        <f>150.1</f>
        <v>150.1</v>
      </c>
      <c r="F517" s="39">
        <f>0</f>
        <v>0</v>
      </c>
      <c r="G517" s="39">
        <f>0</f>
        <v>0</v>
      </c>
    </row>
    <row r="518" spans="1:7" ht="13.8" x14ac:dyDescent="0.25">
      <c r="A518" s="38" t="s">
        <v>139</v>
      </c>
      <c r="B518" s="37" t="s">
        <v>140</v>
      </c>
      <c r="C518" s="37"/>
      <c r="D518" s="37"/>
      <c r="E518" s="39">
        <f t="shared" ref="E518:G520" si="84">E519</f>
        <v>13039</v>
      </c>
      <c r="F518" s="39">
        <f t="shared" si="84"/>
        <v>3500</v>
      </c>
      <c r="G518" s="39">
        <f t="shared" si="84"/>
        <v>0</v>
      </c>
    </row>
    <row r="519" spans="1:7" ht="13.8" x14ac:dyDescent="0.25">
      <c r="A519" s="38" t="s">
        <v>141</v>
      </c>
      <c r="B519" s="37" t="s">
        <v>142</v>
      </c>
      <c r="C519" s="37"/>
      <c r="D519" s="37"/>
      <c r="E519" s="39">
        <f>E520+E522</f>
        <v>13039</v>
      </c>
      <c r="F519" s="39">
        <f t="shared" ref="F519:G519" si="85">F520+F522</f>
        <v>3500</v>
      </c>
      <c r="G519" s="39">
        <f t="shared" si="85"/>
        <v>0</v>
      </c>
    </row>
    <row r="520" spans="1:7" ht="27.6" x14ac:dyDescent="0.25">
      <c r="A520" s="30" t="s">
        <v>73</v>
      </c>
      <c r="B520" s="24" t="s">
        <v>142</v>
      </c>
      <c r="C520" s="24" t="s">
        <v>0</v>
      </c>
      <c r="D520" s="24"/>
      <c r="E520" s="39">
        <f t="shared" si="84"/>
        <v>13023.7</v>
      </c>
      <c r="F520" s="39">
        <f t="shared" si="84"/>
        <v>3500</v>
      </c>
      <c r="G520" s="39">
        <f t="shared" si="84"/>
        <v>0</v>
      </c>
    </row>
    <row r="521" spans="1:7" ht="13.95" customHeight="1" x14ac:dyDescent="0.25">
      <c r="A521" s="23" t="s">
        <v>109</v>
      </c>
      <c r="B521" s="24" t="s">
        <v>142</v>
      </c>
      <c r="C521" s="24" t="s">
        <v>0</v>
      </c>
      <c r="D521" s="24" t="s">
        <v>57</v>
      </c>
      <c r="E521" s="39">
        <f>13023.7</f>
        <v>13023.7</v>
      </c>
      <c r="F521" s="39">
        <f>3500</f>
        <v>3500</v>
      </c>
      <c r="G521" s="39">
        <f>0</f>
        <v>0</v>
      </c>
    </row>
    <row r="522" spans="1:7" ht="16.5" customHeight="1" x14ac:dyDescent="0.25">
      <c r="A522" s="41" t="s">
        <v>92</v>
      </c>
      <c r="B522" s="24" t="s">
        <v>142</v>
      </c>
      <c r="C522" s="24" t="s">
        <v>1</v>
      </c>
      <c r="D522" s="24"/>
      <c r="E522" s="39">
        <f>E523</f>
        <v>15.3</v>
      </c>
      <c r="F522" s="39">
        <f t="shared" ref="F522:G522" si="86">F523</f>
        <v>0</v>
      </c>
      <c r="G522" s="39">
        <f t="shared" si="86"/>
        <v>0</v>
      </c>
    </row>
    <row r="523" spans="1:7" ht="13.95" customHeight="1" x14ac:dyDescent="0.25">
      <c r="A523" s="23" t="s">
        <v>109</v>
      </c>
      <c r="B523" s="24" t="s">
        <v>142</v>
      </c>
      <c r="C523" s="24" t="s">
        <v>1</v>
      </c>
      <c r="D523" s="24" t="s">
        <v>57</v>
      </c>
      <c r="E523" s="39">
        <f>15.3</f>
        <v>15.3</v>
      </c>
      <c r="F523" s="39">
        <f>0</f>
        <v>0</v>
      </c>
      <c r="G523" s="39">
        <f>0</f>
        <v>0</v>
      </c>
    </row>
    <row r="524" spans="1:7" ht="27.6" x14ac:dyDescent="0.25">
      <c r="A524" s="38" t="s">
        <v>317</v>
      </c>
      <c r="B524" s="37" t="s">
        <v>145</v>
      </c>
      <c r="C524" s="37"/>
      <c r="D524" s="37"/>
      <c r="E524" s="39">
        <f>E525</f>
        <v>6851.3</v>
      </c>
      <c r="F524" s="39">
        <f>F525</f>
        <v>6308.2</v>
      </c>
      <c r="G524" s="39">
        <f>G525</f>
        <v>6308.2</v>
      </c>
    </row>
    <row r="525" spans="1:7" ht="13.8" x14ac:dyDescent="0.25">
      <c r="A525" s="38" t="s">
        <v>123</v>
      </c>
      <c r="B525" s="37" t="s">
        <v>146</v>
      </c>
      <c r="C525" s="37"/>
      <c r="D525" s="37"/>
      <c r="E525" s="39">
        <f>E526+E528</f>
        <v>6851.3</v>
      </c>
      <c r="F525" s="39">
        <f>F526+F528</f>
        <v>6308.2</v>
      </c>
      <c r="G525" s="39">
        <f>G526+G528</f>
        <v>6308.2</v>
      </c>
    </row>
    <row r="526" spans="1:7" ht="55.2" x14ac:dyDescent="0.25">
      <c r="A526" s="38" t="s">
        <v>72</v>
      </c>
      <c r="B526" s="37" t="s">
        <v>146</v>
      </c>
      <c r="C526" s="37" t="s">
        <v>4</v>
      </c>
      <c r="D526" s="37"/>
      <c r="E526" s="39">
        <f>E527</f>
        <v>5964.3</v>
      </c>
      <c r="F526" s="39">
        <f>F527</f>
        <v>5589.4</v>
      </c>
      <c r="G526" s="39">
        <f>G527</f>
        <v>5589.4</v>
      </c>
    </row>
    <row r="527" spans="1:7" ht="13.8" x14ac:dyDescent="0.25">
      <c r="A527" s="41" t="s">
        <v>91</v>
      </c>
      <c r="B527" s="37" t="s">
        <v>146</v>
      </c>
      <c r="C527" s="37" t="s">
        <v>4</v>
      </c>
      <c r="D527" s="37" t="s">
        <v>51</v>
      </c>
      <c r="E527" s="39">
        <f>5964.3</f>
        <v>5964.3</v>
      </c>
      <c r="F527" s="39">
        <f>5589.4</f>
        <v>5589.4</v>
      </c>
      <c r="G527" s="39">
        <f>5589.4</f>
        <v>5589.4</v>
      </c>
    </row>
    <row r="528" spans="1:7" ht="27.6" x14ac:dyDescent="0.25">
      <c r="A528" s="27" t="s">
        <v>73</v>
      </c>
      <c r="B528" s="37" t="s">
        <v>146</v>
      </c>
      <c r="C528" s="37" t="s">
        <v>0</v>
      </c>
      <c r="D528" s="37"/>
      <c r="E528" s="39">
        <f>E529</f>
        <v>887</v>
      </c>
      <c r="F528" s="39">
        <f>F529</f>
        <v>718.8</v>
      </c>
      <c r="G528" s="39">
        <f>G529</f>
        <v>718.8</v>
      </c>
    </row>
    <row r="529" spans="1:7" ht="13.8" x14ac:dyDescent="0.25">
      <c r="A529" s="41" t="s">
        <v>91</v>
      </c>
      <c r="B529" s="37" t="s">
        <v>146</v>
      </c>
      <c r="C529" s="37" t="s">
        <v>0</v>
      </c>
      <c r="D529" s="37" t="s">
        <v>51</v>
      </c>
      <c r="E529" s="39">
        <f>887</f>
        <v>887</v>
      </c>
      <c r="F529" s="39">
        <f>718.8</f>
        <v>718.8</v>
      </c>
      <c r="G529" s="39">
        <f>718.8</f>
        <v>718.8</v>
      </c>
    </row>
    <row r="530" spans="1:7" ht="13.8" x14ac:dyDescent="0.25">
      <c r="A530" s="41" t="s">
        <v>440</v>
      </c>
      <c r="B530" s="37" t="s">
        <v>437</v>
      </c>
      <c r="C530" s="37"/>
      <c r="D530" s="37"/>
      <c r="E530" s="39">
        <f t="shared" ref="E530:G533" si="87">E531</f>
        <v>4999.8999999999996</v>
      </c>
      <c r="F530" s="39">
        <f t="shared" si="87"/>
        <v>0</v>
      </c>
      <c r="G530" s="39">
        <f t="shared" si="87"/>
        <v>0</v>
      </c>
    </row>
    <row r="531" spans="1:7" ht="13.8" x14ac:dyDescent="0.25">
      <c r="A531" s="41" t="s">
        <v>123</v>
      </c>
      <c r="B531" s="37" t="s">
        <v>438</v>
      </c>
      <c r="C531" s="37"/>
      <c r="D531" s="37"/>
      <c r="E531" s="39">
        <f t="shared" si="87"/>
        <v>4999.8999999999996</v>
      </c>
      <c r="F531" s="39">
        <f t="shared" si="87"/>
        <v>0</v>
      </c>
      <c r="G531" s="39">
        <f t="shared" si="87"/>
        <v>0</v>
      </c>
    </row>
    <row r="532" spans="1:7" ht="16.8" customHeight="1" x14ac:dyDescent="0.25">
      <c r="A532" s="34" t="s">
        <v>176</v>
      </c>
      <c r="B532" s="37" t="s">
        <v>439</v>
      </c>
      <c r="C532" s="37"/>
      <c r="D532" s="37"/>
      <c r="E532" s="39">
        <f t="shared" si="87"/>
        <v>4999.8999999999996</v>
      </c>
      <c r="F532" s="39">
        <f t="shared" si="87"/>
        <v>0</v>
      </c>
      <c r="G532" s="39">
        <f t="shared" si="87"/>
        <v>0</v>
      </c>
    </row>
    <row r="533" spans="1:7" ht="27.6" x14ac:dyDescent="0.25">
      <c r="A533" s="27" t="s">
        <v>96</v>
      </c>
      <c r="B533" s="37" t="s">
        <v>439</v>
      </c>
      <c r="C533" s="37" t="s">
        <v>3</v>
      </c>
      <c r="D533" s="37"/>
      <c r="E533" s="39">
        <f t="shared" si="87"/>
        <v>4999.8999999999996</v>
      </c>
      <c r="F533" s="39">
        <f t="shared" si="87"/>
        <v>0</v>
      </c>
      <c r="G533" s="39">
        <f t="shared" si="87"/>
        <v>0</v>
      </c>
    </row>
    <row r="534" spans="1:7" ht="13.8" x14ac:dyDescent="0.25">
      <c r="A534" s="41" t="s">
        <v>101</v>
      </c>
      <c r="B534" s="37" t="s">
        <v>439</v>
      </c>
      <c r="C534" s="37" t="s">
        <v>3</v>
      </c>
      <c r="D534" s="37" t="s">
        <v>29</v>
      </c>
      <c r="E534" s="39">
        <f>4999.9</f>
        <v>4999.8999999999996</v>
      </c>
      <c r="F534" s="39">
        <f>0</f>
        <v>0</v>
      </c>
      <c r="G534" s="39">
        <f>0</f>
        <v>0</v>
      </c>
    </row>
    <row r="535" spans="1:7" ht="27.6" x14ac:dyDescent="0.25">
      <c r="A535" s="27" t="s">
        <v>296</v>
      </c>
      <c r="B535" s="37" t="s">
        <v>263</v>
      </c>
      <c r="C535" s="37"/>
      <c r="D535" s="37"/>
      <c r="E535" s="39">
        <f t="shared" ref="E535:G537" si="88">E536</f>
        <v>5714</v>
      </c>
      <c r="F535" s="39">
        <f t="shared" si="88"/>
        <v>0</v>
      </c>
      <c r="G535" s="39">
        <f t="shared" si="88"/>
        <v>0</v>
      </c>
    </row>
    <row r="536" spans="1:7" ht="13.8" x14ac:dyDescent="0.25">
      <c r="A536" s="41" t="s">
        <v>123</v>
      </c>
      <c r="B536" s="37" t="s">
        <v>264</v>
      </c>
      <c r="C536" s="37"/>
      <c r="D536" s="37"/>
      <c r="E536" s="39">
        <f t="shared" si="88"/>
        <v>5714</v>
      </c>
      <c r="F536" s="39">
        <f t="shared" si="88"/>
        <v>0</v>
      </c>
      <c r="G536" s="39">
        <f t="shared" si="88"/>
        <v>0</v>
      </c>
    </row>
    <row r="537" spans="1:7" ht="23.4" customHeight="1" x14ac:dyDescent="0.25">
      <c r="A537" s="27" t="s">
        <v>176</v>
      </c>
      <c r="B537" s="37" t="s">
        <v>265</v>
      </c>
      <c r="C537" s="37"/>
      <c r="D537" s="37"/>
      <c r="E537" s="39">
        <f t="shared" si="88"/>
        <v>5714</v>
      </c>
      <c r="F537" s="39">
        <f t="shared" si="88"/>
        <v>0</v>
      </c>
      <c r="G537" s="39">
        <f t="shared" si="88"/>
        <v>0</v>
      </c>
    </row>
    <row r="538" spans="1:7" ht="27.6" x14ac:dyDescent="0.25">
      <c r="A538" s="27" t="s">
        <v>73</v>
      </c>
      <c r="B538" s="37" t="s">
        <v>265</v>
      </c>
      <c r="C538" s="37" t="s">
        <v>0</v>
      </c>
      <c r="D538" s="37"/>
      <c r="E538" s="39">
        <f>E539+E540</f>
        <v>5714</v>
      </c>
      <c r="F538" s="39">
        <f>F539+F540</f>
        <v>0</v>
      </c>
      <c r="G538" s="39">
        <f>G539+G540</f>
        <v>0</v>
      </c>
    </row>
    <row r="539" spans="1:7" ht="13.8" x14ac:dyDescent="0.25">
      <c r="A539" s="41" t="s">
        <v>98</v>
      </c>
      <c r="B539" s="37" t="s">
        <v>265</v>
      </c>
      <c r="C539" s="37" t="s">
        <v>0</v>
      </c>
      <c r="D539" s="37" t="s">
        <v>25</v>
      </c>
      <c r="E539" s="39">
        <f>2000</f>
        <v>2000</v>
      </c>
      <c r="F539" s="39">
        <f>0</f>
        <v>0</v>
      </c>
      <c r="G539" s="39">
        <f>0</f>
        <v>0</v>
      </c>
    </row>
    <row r="540" spans="1:7" ht="13.8" x14ac:dyDescent="0.25">
      <c r="A540" s="41" t="s">
        <v>102</v>
      </c>
      <c r="B540" s="37" t="s">
        <v>265</v>
      </c>
      <c r="C540" s="37" t="s">
        <v>0</v>
      </c>
      <c r="D540" s="37" t="s">
        <v>30</v>
      </c>
      <c r="E540" s="39">
        <f>3714</f>
        <v>3714</v>
      </c>
      <c r="F540" s="39">
        <f>0</f>
        <v>0</v>
      </c>
      <c r="G540" s="39">
        <f>0</f>
        <v>0</v>
      </c>
    </row>
    <row r="541" spans="1:7" ht="13.8" x14ac:dyDescent="0.25">
      <c r="A541" s="38" t="s">
        <v>298</v>
      </c>
      <c r="B541" s="37" t="s">
        <v>147</v>
      </c>
      <c r="C541" s="37"/>
      <c r="D541" s="37"/>
      <c r="E541" s="39">
        <f t="shared" ref="E541:G543" si="89">E542</f>
        <v>14763.9</v>
      </c>
      <c r="F541" s="39">
        <f t="shared" si="89"/>
        <v>4500</v>
      </c>
      <c r="G541" s="39">
        <f t="shared" si="89"/>
        <v>4500</v>
      </c>
    </row>
    <row r="542" spans="1:7" ht="13.8" x14ac:dyDescent="0.25">
      <c r="A542" s="38" t="s">
        <v>123</v>
      </c>
      <c r="B542" s="37" t="s">
        <v>148</v>
      </c>
      <c r="C542" s="37"/>
      <c r="D542" s="37"/>
      <c r="E542" s="39">
        <f t="shared" si="89"/>
        <v>14763.9</v>
      </c>
      <c r="F542" s="39">
        <f t="shared" si="89"/>
        <v>4500</v>
      </c>
      <c r="G542" s="39">
        <f t="shared" si="89"/>
        <v>4500</v>
      </c>
    </row>
    <row r="543" spans="1:7" ht="27.6" x14ac:dyDescent="0.25">
      <c r="A543" s="38" t="s">
        <v>96</v>
      </c>
      <c r="B543" s="37" t="s">
        <v>148</v>
      </c>
      <c r="C543" s="37" t="s">
        <v>3</v>
      </c>
      <c r="D543" s="37"/>
      <c r="E543" s="39">
        <f t="shared" si="89"/>
        <v>14763.9</v>
      </c>
      <c r="F543" s="39">
        <f t="shared" si="89"/>
        <v>4500</v>
      </c>
      <c r="G543" s="39">
        <f t="shared" si="89"/>
        <v>4500</v>
      </c>
    </row>
    <row r="544" spans="1:7" ht="13.8" x14ac:dyDescent="0.25">
      <c r="A544" s="38" t="s">
        <v>149</v>
      </c>
      <c r="B544" s="37" t="s">
        <v>148</v>
      </c>
      <c r="C544" s="37" t="s">
        <v>3</v>
      </c>
      <c r="D544" s="37" t="s">
        <v>150</v>
      </c>
      <c r="E544" s="39">
        <f>14763.9</f>
        <v>14763.9</v>
      </c>
      <c r="F544" s="39">
        <f>4500</f>
        <v>4500</v>
      </c>
      <c r="G544" s="39">
        <f>4500</f>
        <v>4500</v>
      </c>
    </row>
    <row r="545" spans="1:7" ht="13.8" x14ac:dyDescent="0.25">
      <c r="A545" s="38" t="s">
        <v>297</v>
      </c>
      <c r="B545" s="37" t="s">
        <v>273</v>
      </c>
      <c r="C545" s="37"/>
      <c r="D545" s="37"/>
      <c r="E545" s="39">
        <f t="shared" ref="E545:G547" si="90">E546</f>
        <v>4241.8</v>
      </c>
      <c r="F545" s="39">
        <f t="shared" si="90"/>
        <v>4000</v>
      </c>
      <c r="G545" s="39">
        <f t="shared" si="90"/>
        <v>4000</v>
      </c>
    </row>
    <row r="546" spans="1:7" ht="13.8" x14ac:dyDescent="0.25">
      <c r="A546" s="38" t="s">
        <v>123</v>
      </c>
      <c r="B546" s="37" t="s">
        <v>220</v>
      </c>
      <c r="C546" s="37"/>
      <c r="D546" s="37"/>
      <c r="E546" s="39">
        <f t="shared" si="90"/>
        <v>4241.8</v>
      </c>
      <c r="F546" s="39">
        <f t="shared" si="90"/>
        <v>4000</v>
      </c>
      <c r="G546" s="39">
        <f t="shared" si="90"/>
        <v>4000</v>
      </c>
    </row>
    <row r="547" spans="1:7" ht="27.6" x14ac:dyDescent="0.25">
      <c r="A547" s="38" t="s">
        <v>96</v>
      </c>
      <c r="B547" s="37" t="s">
        <v>220</v>
      </c>
      <c r="C547" s="37" t="s">
        <v>3</v>
      </c>
      <c r="D547" s="37"/>
      <c r="E547" s="39">
        <f t="shared" si="90"/>
        <v>4241.8</v>
      </c>
      <c r="F547" s="39">
        <f t="shared" si="90"/>
        <v>4000</v>
      </c>
      <c r="G547" s="39">
        <f t="shared" si="90"/>
        <v>4000</v>
      </c>
    </row>
    <row r="548" spans="1:7" ht="13.8" x14ac:dyDescent="0.25">
      <c r="A548" s="38" t="s">
        <v>222</v>
      </c>
      <c r="B548" s="37" t="s">
        <v>220</v>
      </c>
      <c r="C548" s="37" t="s">
        <v>3</v>
      </c>
      <c r="D548" s="37" t="s">
        <v>221</v>
      </c>
      <c r="E548" s="39">
        <f>4241.8</f>
        <v>4241.8</v>
      </c>
      <c r="F548" s="39">
        <f>4000</f>
        <v>4000</v>
      </c>
      <c r="G548" s="39">
        <f>4000</f>
        <v>4000</v>
      </c>
    </row>
    <row r="549" spans="1:7" ht="13.8" x14ac:dyDescent="0.25">
      <c r="A549" s="38" t="s">
        <v>303</v>
      </c>
      <c r="B549" s="37" t="s">
        <v>151</v>
      </c>
      <c r="C549" s="37"/>
      <c r="D549" s="37"/>
      <c r="E549" s="39">
        <f t="shared" ref="E549:G551" si="91">E550</f>
        <v>0</v>
      </c>
      <c r="F549" s="39">
        <f t="shared" si="91"/>
        <v>4130</v>
      </c>
      <c r="G549" s="39">
        <f t="shared" si="91"/>
        <v>0</v>
      </c>
    </row>
    <row r="550" spans="1:7" ht="21" customHeight="1" x14ac:dyDescent="0.25">
      <c r="A550" s="38" t="s">
        <v>176</v>
      </c>
      <c r="B550" s="37" t="s">
        <v>266</v>
      </c>
      <c r="C550" s="37"/>
      <c r="D550" s="37"/>
      <c r="E550" s="39">
        <f t="shared" si="91"/>
        <v>0</v>
      </c>
      <c r="F550" s="39">
        <f t="shared" si="91"/>
        <v>4130</v>
      </c>
      <c r="G550" s="39">
        <f t="shared" si="91"/>
        <v>0</v>
      </c>
    </row>
    <row r="551" spans="1:7" ht="27.6" x14ac:dyDescent="0.25">
      <c r="A551" s="38" t="s">
        <v>96</v>
      </c>
      <c r="B551" s="37" t="s">
        <v>266</v>
      </c>
      <c r="C551" s="37" t="s">
        <v>3</v>
      </c>
      <c r="D551" s="37"/>
      <c r="E551" s="39">
        <f t="shared" si="91"/>
        <v>0</v>
      </c>
      <c r="F551" s="39">
        <f t="shared" si="91"/>
        <v>4130</v>
      </c>
      <c r="G551" s="39">
        <f t="shared" si="91"/>
        <v>0</v>
      </c>
    </row>
    <row r="552" spans="1:7" ht="13.8" x14ac:dyDescent="0.25">
      <c r="A552" s="38" t="s">
        <v>103</v>
      </c>
      <c r="B552" s="37" t="s">
        <v>266</v>
      </c>
      <c r="C552" s="37" t="s">
        <v>3</v>
      </c>
      <c r="D552" s="37" t="s">
        <v>35</v>
      </c>
      <c r="E552" s="39">
        <f>0</f>
        <v>0</v>
      </c>
      <c r="F552" s="39">
        <f>4130</f>
        <v>4130</v>
      </c>
      <c r="G552" s="39">
        <f>0</f>
        <v>0</v>
      </c>
    </row>
    <row r="553" spans="1:7" ht="13.8" x14ac:dyDescent="0.25">
      <c r="A553" s="23" t="s">
        <v>152</v>
      </c>
      <c r="B553" s="37" t="s">
        <v>153</v>
      </c>
      <c r="C553" s="37"/>
      <c r="D553" s="37"/>
      <c r="E553" s="39">
        <f t="shared" ref="E553:G555" si="92">E554</f>
        <v>10995.8</v>
      </c>
      <c r="F553" s="39">
        <f t="shared" si="92"/>
        <v>9523.4</v>
      </c>
      <c r="G553" s="39">
        <f t="shared" si="92"/>
        <v>9523.4</v>
      </c>
    </row>
    <row r="554" spans="1:7" ht="27.6" x14ac:dyDescent="0.25">
      <c r="A554" s="38" t="s">
        <v>175</v>
      </c>
      <c r="B554" s="37" t="s">
        <v>154</v>
      </c>
      <c r="C554" s="37"/>
      <c r="D554" s="37"/>
      <c r="E554" s="39">
        <f t="shared" si="92"/>
        <v>10995.8</v>
      </c>
      <c r="F554" s="39">
        <f t="shared" si="92"/>
        <v>9523.4</v>
      </c>
      <c r="G554" s="39">
        <f t="shared" si="92"/>
        <v>9523.4</v>
      </c>
    </row>
    <row r="555" spans="1:7" ht="13.8" x14ac:dyDescent="0.25">
      <c r="A555" s="38" t="s">
        <v>74</v>
      </c>
      <c r="B555" s="37" t="s">
        <v>154</v>
      </c>
      <c r="C555" s="37" t="s">
        <v>2</v>
      </c>
      <c r="D555" s="37"/>
      <c r="E555" s="39">
        <f t="shared" si="92"/>
        <v>10995.8</v>
      </c>
      <c r="F555" s="39">
        <f t="shared" si="92"/>
        <v>9523.4</v>
      </c>
      <c r="G555" s="39">
        <f t="shared" si="92"/>
        <v>9523.4</v>
      </c>
    </row>
    <row r="556" spans="1:7" ht="13.8" x14ac:dyDescent="0.25">
      <c r="A556" s="38" t="s">
        <v>155</v>
      </c>
      <c r="B556" s="37" t="s">
        <v>154</v>
      </c>
      <c r="C556" s="37" t="s">
        <v>2</v>
      </c>
      <c r="D556" s="37" t="s">
        <v>156</v>
      </c>
      <c r="E556" s="39">
        <f>10995.8</f>
        <v>10995.8</v>
      </c>
      <c r="F556" s="39">
        <f>9523.4</f>
        <v>9523.4</v>
      </c>
      <c r="G556" s="39">
        <f>9523.4</f>
        <v>9523.4</v>
      </c>
    </row>
    <row r="557" spans="1:7" ht="13.8" x14ac:dyDescent="0.25">
      <c r="A557" s="38" t="s">
        <v>290</v>
      </c>
      <c r="B557" s="37" t="s">
        <v>159</v>
      </c>
      <c r="C557" s="37"/>
      <c r="D557" s="37"/>
      <c r="E557" s="39">
        <f t="shared" ref="E557:G559" si="93">E558</f>
        <v>762.2</v>
      </c>
      <c r="F557" s="39">
        <f t="shared" si="93"/>
        <v>703.6</v>
      </c>
      <c r="G557" s="39">
        <f t="shared" si="93"/>
        <v>703.6</v>
      </c>
    </row>
    <row r="558" spans="1:7" ht="13.8" x14ac:dyDescent="0.25">
      <c r="A558" s="38" t="s">
        <v>160</v>
      </c>
      <c r="B558" s="37" t="s">
        <v>161</v>
      </c>
      <c r="C558" s="37"/>
      <c r="D558" s="37"/>
      <c r="E558" s="39">
        <f t="shared" si="93"/>
        <v>762.2</v>
      </c>
      <c r="F558" s="39">
        <f t="shared" si="93"/>
        <v>703.6</v>
      </c>
      <c r="G558" s="39">
        <f t="shared" si="93"/>
        <v>703.6</v>
      </c>
    </row>
    <row r="559" spans="1:7" ht="13.8" x14ac:dyDescent="0.25">
      <c r="A559" s="38" t="s">
        <v>74</v>
      </c>
      <c r="B559" s="37" t="s">
        <v>161</v>
      </c>
      <c r="C559" s="37" t="s">
        <v>2</v>
      </c>
      <c r="D559" s="37"/>
      <c r="E559" s="39">
        <f t="shared" si="93"/>
        <v>762.2</v>
      </c>
      <c r="F559" s="39">
        <f t="shared" si="93"/>
        <v>703.6</v>
      </c>
      <c r="G559" s="39">
        <f t="shared" si="93"/>
        <v>703.6</v>
      </c>
    </row>
    <row r="560" spans="1:7" ht="13.8" x14ac:dyDescent="0.25">
      <c r="A560" s="38" t="s">
        <v>157</v>
      </c>
      <c r="B560" s="37" t="s">
        <v>161</v>
      </c>
      <c r="C560" s="37" t="s">
        <v>2</v>
      </c>
      <c r="D560" s="37" t="s">
        <v>158</v>
      </c>
      <c r="E560" s="39">
        <f>762.2</f>
        <v>762.2</v>
      </c>
      <c r="F560" s="39">
        <f>703.6</f>
        <v>703.6</v>
      </c>
      <c r="G560" s="39">
        <f>703.6</f>
        <v>703.6</v>
      </c>
    </row>
    <row r="561" spans="1:7" ht="13.8" x14ac:dyDescent="0.25">
      <c r="A561" s="41" t="s">
        <v>306</v>
      </c>
      <c r="B561" s="37" t="s">
        <v>205</v>
      </c>
      <c r="C561" s="37"/>
      <c r="D561" s="37"/>
      <c r="E561" s="39">
        <f>E562</f>
        <v>17812.7</v>
      </c>
      <c r="F561" s="39">
        <f>F562</f>
        <v>24800</v>
      </c>
      <c r="G561" s="39">
        <f>G562</f>
        <v>29105</v>
      </c>
    </row>
    <row r="562" spans="1:7" ht="13.8" x14ac:dyDescent="0.25">
      <c r="A562" s="38" t="s">
        <v>305</v>
      </c>
      <c r="B562" s="37" t="s">
        <v>162</v>
      </c>
      <c r="C562" s="37"/>
      <c r="D562" s="37"/>
      <c r="E562" s="39">
        <f>E563+E566</f>
        <v>17812.7</v>
      </c>
      <c r="F562" s="39">
        <f>F563+F566</f>
        <v>24800</v>
      </c>
      <c r="G562" s="39">
        <f>G563+G566</f>
        <v>29105</v>
      </c>
    </row>
    <row r="563" spans="1:7" ht="27.6" x14ac:dyDescent="0.25">
      <c r="A563" s="42" t="s">
        <v>73</v>
      </c>
      <c r="B563" s="37" t="s">
        <v>162</v>
      </c>
      <c r="C563" s="37" t="s">
        <v>0</v>
      </c>
      <c r="D563" s="37"/>
      <c r="E563" s="39">
        <f>E564+E565</f>
        <v>12414</v>
      </c>
      <c r="F563" s="39">
        <f>F564+F565</f>
        <v>12800</v>
      </c>
      <c r="G563" s="39">
        <f>G564+G565</f>
        <v>12800</v>
      </c>
    </row>
    <row r="564" spans="1:7" ht="13.8" x14ac:dyDescent="0.25">
      <c r="A564" s="42" t="s">
        <v>105</v>
      </c>
      <c r="B564" s="37" t="s">
        <v>162</v>
      </c>
      <c r="C564" s="37" t="s">
        <v>0</v>
      </c>
      <c r="D564" s="37" t="s">
        <v>50</v>
      </c>
      <c r="E564" s="39">
        <f>1614</f>
        <v>1614</v>
      </c>
      <c r="F564" s="39">
        <f>0</f>
        <v>0</v>
      </c>
      <c r="G564" s="39">
        <f>0</f>
        <v>0</v>
      </c>
    </row>
    <row r="565" spans="1:7" ht="13.8" x14ac:dyDescent="0.25">
      <c r="A565" s="27" t="s">
        <v>107</v>
      </c>
      <c r="B565" s="37" t="s">
        <v>162</v>
      </c>
      <c r="C565" s="37" t="s">
        <v>0</v>
      </c>
      <c r="D565" s="37" t="s">
        <v>54</v>
      </c>
      <c r="E565" s="39">
        <f>10800</f>
        <v>10800</v>
      </c>
      <c r="F565" s="39">
        <f>12800</f>
        <v>12800</v>
      </c>
      <c r="G565" s="39">
        <f>12800</f>
        <v>12800</v>
      </c>
    </row>
    <row r="566" spans="1:7" ht="18.600000000000001" customHeight="1" x14ac:dyDescent="0.25">
      <c r="A566" s="27" t="s">
        <v>176</v>
      </c>
      <c r="B566" s="37" t="s">
        <v>225</v>
      </c>
      <c r="C566" s="37"/>
      <c r="D566" s="37"/>
      <c r="E566" s="39">
        <f t="shared" ref="E566:G567" si="94">E567</f>
        <v>5398.7</v>
      </c>
      <c r="F566" s="39">
        <f t="shared" si="94"/>
        <v>12000</v>
      </c>
      <c r="G566" s="39">
        <f t="shared" si="94"/>
        <v>16305</v>
      </c>
    </row>
    <row r="567" spans="1:7" ht="27.6" x14ac:dyDescent="0.25">
      <c r="A567" s="42" t="s">
        <v>73</v>
      </c>
      <c r="B567" s="37" t="s">
        <v>225</v>
      </c>
      <c r="C567" s="37" t="s">
        <v>0</v>
      </c>
      <c r="D567" s="37"/>
      <c r="E567" s="39">
        <f t="shared" si="94"/>
        <v>5398.7</v>
      </c>
      <c r="F567" s="39">
        <f t="shared" si="94"/>
        <v>12000</v>
      </c>
      <c r="G567" s="39">
        <f t="shared" si="94"/>
        <v>16305</v>
      </c>
    </row>
    <row r="568" spans="1:7" ht="17.25" customHeight="1" x14ac:dyDescent="0.25">
      <c r="A568" s="27" t="s">
        <v>107</v>
      </c>
      <c r="B568" s="37" t="s">
        <v>225</v>
      </c>
      <c r="C568" s="37" t="s">
        <v>0</v>
      </c>
      <c r="D568" s="37" t="s">
        <v>54</v>
      </c>
      <c r="E568" s="39">
        <f>5398.7</f>
        <v>5398.7</v>
      </c>
      <c r="F568" s="39">
        <f>12000</f>
        <v>12000</v>
      </c>
      <c r="G568" s="39">
        <f>16305</f>
        <v>16305</v>
      </c>
    </row>
    <row r="569" spans="1:7" ht="13.8" x14ac:dyDescent="0.25">
      <c r="A569" s="38" t="s">
        <v>304</v>
      </c>
      <c r="B569" s="37" t="s">
        <v>163</v>
      </c>
      <c r="C569" s="37"/>
      <c r="D569" s="37"/>
      <c r="E569" s="39">
        <f t="shared" ref="E569:G570" si="95">E570</f>
        <v>33995</v>
      </c>
      <c r="F569" s="39">
        <f t="shared" si="95"/>
        <v>22340</v>
      </c>
      <c r="G569" s="39">
        <f t="shared" si="95"/>
        <v>0</v>
      </c>
    </row>
    <row r="570" spans="1:7" ht="27.6" x14ac:dyDescent="0.25">
      <c r="A570" s="27" t="s">
        <v>73</v>
      </c>
      <c r="B570" s="37" t="s">
        <v>163</v>
      </c>
      <c r="C570" s="37" t="s">
        <v>0</v>
      </c>
      <c r="D570" s="37"/>
      <c r="E570" s="39">
        <f t="shared" si="95"/>
        <v>33995</v>
      </c>
      <c r="F570" s="39">
        <f t="shared" si="95"/>
        <v>22340</v>
      </c>
      <c r="G570" s="39">
        <f t="shared" si="95"/>
        <v>0</v>
      </c>
    </row>
    <row r="571" spans="1:7" ht="17.25" customHeight="1" x14ac:dyDescent="0.25">
      <c r="A571" s="38" t="s">
        <v>107</v>
      </c>
      <c r="B571" s="37" t="s">
        <v>163</v>
      </c>
      <c r="C571" s="37" t="s">
        <v>0</v>
      </c>
      <c r="D571" s="37" t="s">
        <v>54</v>
      </c>
      <c r="E571" s="39">
        <f>33995</f>
        <v>33995</v>
      </c>
      <c r="F571" s="39">
        <f>22340</f>
        <v>22340</v>
      </c>
      <c r="G571" s="39">
        <f>0</f>
        <v>0</v>
      </c>
    </row>
    <row r="572" spans="1:7" ht="18.75" customHeight="1" x14ac:dyDescent="0.25">
      <c r="A572" s="38" t="s">
        <v>292</v>
      </c>
      <c r="B572" s="37" t="s">
        <v>167</v>
      </c>
      <c r="C572" s="37"/>
      <c r="D572" s="37"/>
      <c r="E572" s="39">
        <f>E573+E605+E616</f>
        <v>36098.699999999997</v>
      </c>
      <c r="F572" s="39">
        <f>F573+F605+F616</f>
        <v>53594.6</v>
      </c>
      <c r="G572" s="39">
        <f>G573+G605+G616</f>
        <v>39921.399999999994</v>
      </c>
    </row>
    <row r="573" spans="1:7" ht="33" customHeight="1" x14ac:dyDescent="0.25">
      <c r="A573" s="38" t="s">
        <v>319</v>
      </c>
      <c r="B573" s="37" t="s">
        <v>318</v>
      </c>
      <c r="C573" s="37"/>
      <c r="D573" s="37"/>
      <c r="E573" s="39">
        <f>E574+E577+E582+E585+E590+E595+E600</f>
        <v>19233.399999999998</v>
      </c>
      <c r="F573" s="39">
        <f>F574+F577+F582+F585+F590+F595+F600</f>
        <v>19408.899999999998</v>
      </c>
      <c r="G573" s="39">
        <f>G574+G577+G582+G585+G590+G595+G600</f>
        <v>19232.699999999997</v>
      </c>
    </row>
    <row r="574" spans="1:7" ht="41.4" x14ac:dyDescent="0.25">
      <c r="A574" s="38" t="s">
        <v>227</v>
      </c>
      <c r="B574" s="37" t="s">
        <v>320</v>
      </c>
      <c r="C574" s="31"/>
      <c r="D574" s="31"/>
      <c r="E574" s="39">
        <f t="shared" ref="E574:G575" si="96">E575</f>
        <v>16.899999999999999</v>
      </c>
      <c r="F574" s="39">
        <f t="shared" si="96"/>
        <v>192.4</v>
      </c>
      <c r="G574" s="39">
        <f t="shared" si="96"/>
        <v>16.2</v>
      </c>
    </row>
    <row r="575" spans="1:7" ht="27.6" x14ac:dyDescent="0.25">
      <c r="A575" s="27" t="s">
        <v>73</v>
      </c>
      <c r="B575" s="37" t="s">
        <v>320</v>
      </c>
      <c r="C575" s="37" t="s">
        <v>0</v>
      </c>
      <c r="D575" s="37"/>
      <c r="E575" s="39">
        <f t="shared" si="96"/>
        <v>16.899999999999999</v>
      </c>
      <c r="F575" s="39">
        <f t="shared" si="96"/>
        <v>192.4</v>
      </c>
      <c r="G575" s="39">
        <f t="shared" si="96"/>
        <v>16.2</v>
      </c>
    </row>
    <row r="576" spans="1:7" ht="15" customHeight="1" x14ac:dyDescent="0.25">
      <c r="A576" s="38" t="s">
        <v>164</v>
      </c>
      <c r="B576" s="37" t="s">
        <v>320</v>
      </c>
      <c r="C576" s="37" t="s">
        <v>0</v>
      </c>
      <c r="D576" s="37" t="s">
        <v>165</v>
      </c>
      <c r="E576" s="39">
        <f>16.9</f>
        <v>16.899999999999999</v>
      </c>
      <c r="F576" s="39">
        <f>192.4</f>
        <v>192.4</v>
      </c>
      <c r="G576" s="39">
        <f>16.2</f>
        <v>16.2</v>
      </c>
    </row>
    <row r="577" spans="1:7" ht="47.4" customHeight="1" x14ac:dyDescent="0.25">
      <c r="A577" s="38" t="s">
        <v>226</v>
      </c>
      <c r="B577" s="37" t="s">
        <v>322</v>
      </c>
      <c r="C577" s="37"/>
      <c r="D577" s="37"/>
      <c r="E577" s="39">
        <f>E580+E578</f>
        <v>6653.7</v>
      </c>
      <c r="F577" s="39">
        <f>F580+F578</f>
        <v>6653.7</v>
      </c>
      <c r="G577" s="39">
        <f>G580+G578</f>
        <v>6653.7</v>
      </c>
    </row>
    <row r="578" spans="1:7" ht="55.2" x14ac:dyDescent="0.25">
      <c r="A578" s="38" t="s">
        <v>72</v>
      </c>
      <c r="B578" s="37" t="s">
        <v>322</v>
      </c>
      <c r="C578" s="37" t="s">
        <v>4</v>
      </c>
      <c r="D578" s="37"/>
      <c r="E578" s="39">
        <f>E579</f>
        <v>604.79999999999995</v>
      </c>
      <c r="F578" s="39">
        <f>F579</f>
        <v>604.79999999999995</v>
      </c>
      <c r="G578" s="39">
        <f>G579</f>
        <v>604.79999999999995</v>
      </c>
    </row>
    <row r="579" spans="1:7" ht="15.6" customHeight="1" x14ac:dyDescent="0.25">
      <c r="A579" s="38" t="s">
        <v>207</v>
      </c>
      <c r="B579" s="37" t="s">
        <v>322</v>
      </c>
      <c r="C579" s="37" t="s">
        <v>4</v>
      </c>
      <c r="D579" s="37" t="s">
        <v>206</v>
      </c>
      <c r="E579" s="39">
        <f>604.8</f>
        <v>604.79999999999995</v>
      </c>
      <c r="F579" s="39">
        <f>604.8</f>
        <v>604.79999999999995</v>
      </c>
      <c r="G579" s="39">
        <f>604.8</f>
        <v>604.79999999999995</v>
      </c>
    </row>
    <row r="580" spans="1:7" ht="27.6" x14ac:dyDescent="0.25">
      <c r="A580" s="27" t="s">
        <v>73</v>
      </c>
      <c r="B580" s="37" t="s">
        <v>322</v>
      </c>
      <c r="C580" s="37" t="s">
        <v>0</v>
      </c>
      <c r="D580" s="37"/>
      <c r="E580" s="39">
        <f>E581</f>
        <v>6048.9</v>
      </c>
      <c r="F580" s="39">
        <f>F581</f>
        <v>6048.9</v>
      </c>
      <c r="G580" s="39">
        <f>G581</f>
        <v>6048.9</v>
      </c>
    </row>
    <row r="581" spans="1:7" ht="17.399999999999999" customHeight="1" x14ac:dyDescent="0.25">
      <c r="A581" s="38" t="s">
        <v>108</v>
      </c>
      <c r="B581" s="37" t="s">
        <v>322</v>
      </c>
      <c r="C581" s="37" t="s">
        <v>0</v>
      </c>
      <c r="D581" s="37" t="s">
        <v>55</v>
      </c>
      <c r="E581" s="39">
        <f>6048.9</f>
        <v>6048.9</v>
      </c>
      <c r="F581" s="39">
        <f>6048.9</f>
        <v>6048.9</v>
      </c>
      <c r="G581" s="39">
        <f>6048.9</f>
        <v>6048.9</v>
      </c>
    </row>
    <row r="582" spans="1:7" ht="77.400000000000006" customHeight="1" x14ac:dyDescent="0.25">
      <c r="A582" s="26" t="s">
        <v>474</v>
      </c>
      <c r="B582" s="37" t="s">
        <v>321</v>
      </c>
      <c r="C582" s="37"/>
      <c r="D582" s="37"/>
      <c r="E582" s="39">
        <f t="shared" ref="E582:G583" si="97">E583</f>
        <v>0.7</v>
      </c>
      <c r="F582" s="39">
        <f t="shared" si="97"/>
        <v>0.7</v>
      </c>
      <c r="G582" s="39">
        <f t="shared" si="97"/>
        <v>0.7</v>
      </c>
    </row>
    <row r="583" spans="1:7" ht="27.6" x14ac:dyDescent="0.25">
      <c r="A583" s="27" t="s">
        <v>73</v>
      </c>
      <c r="B583" s="37" t="s">
        <v>321</v>
      </c>
      <c r="C583" s="37" t="s">
        <v>0</v>
      </c>
      <c r="D583" s="37"/>
      <c r="E583" s="39">
        <f t="shared" si="97"/>
        <v>0.7</v>
      </c>
      <c r="F583" s="39">
        <f t="shared" si="97"/>
        <v>0.7</v>
      </c>
      <c r="G583" s="39">
        <f t="shared" si="97"/>
        <v>0.7</v>
      </c>
    </row>
    <row r="584" spans="1:7" ht="19.2" customHeight="1" x14ac:dyDescent="0.25">
      <c r="A584" s="41" t="s">
        <v>91</v>
      </c>
      <c r="B584" s="37" t="s">
        <v>321</v>
      </c>
      <c r="C584" s="37" t="s">
        <v>0</v>
      </c>
      <c r="D584" s="37" t="s">
        <v>51</v>
      </c>
      <c r="E584" s="39">
        <f>0.7</f>
        <v>0.7</v>
      </c>
      <c r="F584" s="39">
        <f>0.7</f>
        <v>0.7</v>
      </c>
      <c r="G584" s="39">
        <f>0.7</f>
        <v>0.7</v>
      </c>
    </row>
    <row r="585" spans="1:7" ht="36.6" customHeight="1" x14ac:dyDescent="0.25">
      <c r="A585" s="38" t="s">
        <v>269</v>
      </c>
      <c r="B585" s="37" t="s">
        <v>323</v>
      </c>
      <c r="C585" s="31"/>
      <c r="D585" s="31"/>
      <c r="E585" s="39">
        <f>E586+E588</f>
        <v>1114.8</v>
      </c>
      <c r="F585" s="39">
        <f>F586+F588</f>
        <v>1114.8</v>
      </c>
      <c r="G585" s="39">
        <f>G586+G588</f>
        <v>1114.8</v>
      </c>
    </row>
    <row r="586" spans="1:7" ht="55.2" x14ac:dyDescent="0.25">
      <c r="A586" s="38" t="s">
        <v>72</v>
      </c>
      <c r="B586" s="37" t="s">
        <v>323</v>
      </c>
      <c r="C586" s="37" t="s">
        <v>4</v>
      </c>
      <c r="D586" s="37"/>
      <c r="E586" s="39">
        <f>E587</f>
        <v>1020.9</v>
      </c>
      <c r="F586" s="39">
        <f>F587</f>
        <v>1020.9</v>
      </c>
      <c r="G586" s="39">
        <f>G587</f>
        <v>1020.9</v>
      </c>
    </row>
    <row r="587" spans="1:7" ht="18" customHeight="1" x14ac:dyDescent="0.25">
      <c r="A587" s="38" t="s">
        <v>91</v>
      </c>
      <c r="B587" s="37" t="s">
        <v>323</v>
      </c>
      <c r="C587" s="37" t="s">
        <v>4</v>
      </c>
      <c r="D587" s="37" t="s">
        <v>51</v>
      </c>
      <c r="E587" s="39">
        <v>1020.9</v>
      </c>
      <c r="F587" s="39">
        <f>1020.9</f>
        <v>1020.9</v>
      </c>
      <c r="G587" s="39">
        <f>1020.9</f>
        <v>1020.9</v>
      </c>
    </row>
    <row r="588" spans="1:7" ht="27.6" x14ac:dyDescent="0.25">
      <c r="A588" s="27" t="s">
        <v>73</v>
      </c>
      <c r="B588" s="37" t="s">
        <v>323</v>
      </c>
      <c r="C588" s="37" t="s">
        <v>0</v>
      </c>
      <c r="D588" s="37"/>
      <c r="E588" s="39">
        <f>E589</f>
        <v>93.9</v>
      </c>
      <c r="F588" s="39">
        <f>F589</f>
        <v>93.9</v>
      </c>
      <c r="G588" s="39">
        <f>G589</f>
        <v>93.9</v>
      </c>
    </row>
    <row r="589" spans="1:7" ht="16.95" customHeight="1" x14ac:dyDescent="0.25">
      <c r="A589" s="38" t="s">
        <v>91</v>
      </c>
      <c r="B589" s="37" t="s">
        <v>323</v>
      </c>
      <c r="C589" s="37" t="s">
        <v>0</v>
      </c>
      <c r="D589" s="37" t="s">
        <v>51</v>
      </c>
      <c r="E589" s="39">
        <f>93.9</f>
        <v>93.9</v>
      </c>
      <c r="F589" s="39">
        <f>93.9</f>
        <v>93.9</v>
      </c>
      <c r="G589" s="39">
        <f>93.9</f>
        <v>93.9</v>
      </c>
    </row>
    <row r="590" spans="1:7" ht="55.2" x14ac:dyDescent="0.25">
      <c r="A590" s="38" t="s">
        <v>270</v>
      </c>
      <c r="B590" s="37" t="s">
        <v>324</v>
      </c>
      <c r="C590" s="31"/>
      <c r="D590" s="31"/>
      <c r="E590" s="39">
        <f>E591+E593</f>
        <v>7036.2000000000007</v>
      </c>
      <c r="F590" s="39">
        <f>F591+F593</f>
        <v>7036.2</v>
      </c>
      <c r="G590" s="39">
        <f>G591+G593</f>
        <v>7036.2</v>
      </c>
    </row>
    <row r="591" spans="1:7" ht="55.2" x14ac:dyDescent="0.25">
      <c r="A591" s="38" t="s">
        <v>72</v>
      </c>
      <c r="B591" s="37" t="s">
        <v>324</v>
      </c>
      <c r="C591" s="37" t="s">
        <v>4</v>
      </c>
      <c r="D591" s="37"/>
      <c r="E591" s="39">
        <f>E592</f>
        <v>6632.1</v>
      </c>
      <c r="F591" s="39">
        <f>F592</f>
        <v>6442.2</v>
      </c>
      <c r="G591" s="39">
        <f>G592</f>
        <v>6442.2</v>
      </c>
    </row>
    <row r="592" spans="1:7" ht="13.8" x14ac:dyDescent="0.25">
      <c r="A592" s="38" t="s">
        <v>91</v>
      </c>
      <c r="B592" s="37" t="s">
        <v>324</v>
      </c>
      <c r="C592" s="37" t="s">
        <v>4</v>
      </c>
      <c r="D592" s="37" t="s">
        <v>51</v>
      </c>
      <c r="E592" s="39">
        <f>6632.1</f>
        <v>6632.1</v>
      </c>
      <c r="F592" s="39">
        <f>6442.2</f>
        <v>6442.2</v>
      </c>
      <c r="G592" s="39">
        <f>6442.2</f>
        <v>6442.2</v>
      </c>
    </row>
    <row r="593" spans="1:7" ht="27.6" x14ac:dyDescent="0.25">
      <c r="A593" s="27" t="s">
        <v>73</v>
      </c>
      <c r="B593" s="37" t="s">
        <v>324</v>
      </c>
      <c r="C593" s="37" t="s">
        <v>0</v>
      </c>
      <c r="D593" s="37"/>
      <c r="E593" s="39">
        <f>E594</f>
        <v>404.1</v>
      </c>
      <c r="F593" s="39">
        <f>F594</f>
        <v>594</v>
      </c>
      <c r="G593" s="39">
        <f>G594</f>
        <v>594</v>
      </c>
    </row>
    <row r="594" spans="1:7" ht="17.399999999999999" customHeight="1" x14ac:dyDescent="0.25">
      <c r="A594" s="38" t="s">
        <v>91</v>
      </c>
      <c r="B594" s="37" t="s">
        <v>324</v>
      </c>
      <c r="C594" s="37" t="s">
        <v>0</v>
      </c>
      <c r="D594" s="37" t="s">
        <v>51</v>
      </c>
      <c r="E594" s="39">
        <f>404.1</f>
        <v>404.1</v>
      </c>
      <c r="F594" s="39">
        <f>594</f>
        <v>594</v>
      </c>
      <c r="G594" s="39">
        <f>594</f>
        <v>594</v>
      </c>
    </row>
    <row r="595" spans="1:7" ht="57.6" customHeight="1" x14ac:dyDescent="0.25">
      <c r="A595" s="38" t="s">
        <v>271</v>
      </c>
      <c r="B595" s="37" t="s">
        <v>325</v>
      </c>
      <c r="C595" s="31"/>
      <c r="D595" s="31"/>
      <c r="E595" s="39">
        <f>E596+E598</f>
        <v>3292.5</v>
      </c>
      <c r="F595" s="39">
        <f>F596+F598</f>
        <v>3292.5</v>
      </c>
      <c r="G595" s="39">
        <f>G596+G598</f>
        <v>3292.5</v>
      </c>
    </row>
    <row r="596" spans="1:7" ht="55.2" x14ac:dyDescent="0.25">
      <c r="A596" s="38" t="s">
        <v>72</v>
      </c>
      <c r="B596" s="37" t="s">
        <v>325</v>
      </c>
      <c r="C596" s="37" t="s">
        <v>4</v>
      </c>
      <c r="D596" s="37"/>
      <c r="E596" s="39">
        <f>E597</f>
        <v>2993.2</v>
      </c>
      <c r="F596" s="39">
        <f>F597</f>
        <v>2993.2</v>
      </c>
      <c r="G596" s="39">
        <f>G597</f>
        <v>2993.2</v>
      </c>
    </row>
    <row r="597" spans="1:7" ht="13.8" x14ac:dyDescent="0.25">
      <c r="A597" s="38" t="s">
        <v>99</v>
      </c>
      <c r="B597" s="37" t="s">
        <v>325</v>
      </c>
      <c r="C597" s="37" t="s">
        <v>4</v>
      </c>
      <c r="D597" s="37" t="s">
        <v>26</v>
      </c>
      <c r="E597" s="39">
        <f>2993.2</f>
        <v>2993.2</v>
      </c>
      <c r="F597" s="39">
        <f>2993.2</f>
        <v>2993.2</v>
      </c>
      <c r="G597" s="39">
        <f>2993.2</f>
        <v>2993.2</v>
      </c>
    </row>
    <row r="598" spans="1:7" ht="28.95" customHeight="1" x14ac:dyDescent="0.25">
      <c r="A598" s="27" t="s">
        <v>73</v>
      </c>
      <c r="B598" s="37" t="s">
        <v>325</v>
      </c>
      <c r="C598" s="37" t="s">
        <v>0</v>
      </c>
      <c r="D598" s="37"/>
      <c r="E598" s="39">
        <f>E599</f>
        <v>299.3</v>
      </c>
      <c r="F598" s="39">
        <f>F599</f>
        <v>299.3</v>
      </c>
      <c r="G598" s="39">
        <f>G599</f>
        <v>299.3</v>
      </c>
    </row>
    <row r="599" spans="1:7" ht="13.8" x14ac:dyDescent="0.25">
      <c r="A599" s="38" t="s">
        <v>99</v>
      </c>
      <c r="B599" s="37" t="s">
        <v>325</v>
      </c>
      <c r="C599" s="37" t="s">
        <v>0</v>
      </c>
      <c r="D599" s="37" t="s">
        <v>26</v>
      </c>
      <c r="E599" s="39">
        <f>299.3</f>
        <v>299.3</v>
      </c>
      <c r="F599" s="39">
        <f>299.3</f>
        <v>299.3</v>
      </c>
      <c r="G599" s="39">
        <f>299.3</f>
        <v>299.3</v>
      </c>
    </row>
    <row r="600" spans="1:7" ht="41.4" x14ac:dyDescent="0.25">
      <c r="A600" s="38" t="s">
        <v>272</v>
      </c>
      <c r="B600" s="37" t="s">
        <v>326</v>
      </c>
      <c r="C600" s="31"/>
      <c r="D600" s="31"/>
      <c r="E600" s="39">
        <f>E601+E603</f>
        <v>1118.6000000000001</v>
      </c>
      <c r="F600" s="39">
        <f>F601+F603</f>
        <v>1118.6000000000001</v>
      </c>
      <c r="G600" s="39">
        <f>G601+G603</f>
        <v>1118.6000000000001</v>
      </c>
    </row>
    <row r="601" spans="1:7" ht="55.2" x14ac:dyDescent="0.25">
      <c r="A601" s="38" t="s">
        <v>72</v>
      </c>
      <c r="B601" s="37" t="s">
        <v>326</v>
      </c>
      <c r="C601" s="37" t="s">
        <v>4</v>
      </c>
      <c r="D601" s="37"/>
      <c r="E601" s="39">
        <f>E602</f>
        <v>1024.4000000000001</v>
      </c>
      <c r="F601" s="39">
        <f>F602</f>
        <v>1024.4000000000001</v>
      </c>
      <c r="G601" s="39">
        <f>G602</f>
        <v>1024.4000000000001</v>
      </c>
    </row>
    <row r="602" spans="1:7" ht="13.8" x14ac:dyDescent="0.25">
      <c r="A602" s="38" t="s">
        <v>91</v>
      </c>
      <c r="B602" s="37" t="s">
        <v>326</v>
      </c>
      <c r="C602" s="37" t="s">
        <v>4</v>
      </c>
      <c r="D602" s="37" t="s">
        <v>51</v>
      </c>
      <c r="E602" s="39">
        <f>1024.4</f>
        <v>1024.4000000000001</v>
      </c>
      <c r="F602" s="39">
        <f>1024.4</f>
        <v>1024.4000000000001</v>
      </c>
      <c r="G602" s="39">
        <f>1024.4</f>
        <v>1024.4000000000001</v>
      </c>
    </row>
    <row r="603" spans="1:7" ht="27.6" x14ac:dyDescent="0.25">
      <c r="A603" s="27" t="s">
        <v>73</v>
      </c>
      <c r="B603" s="37" t="s">
        <v>326</v>
      </c>
      <c r="C603" s="37" t="s">
        <v>0</v>
      </c>
      <c r="D603" s="37"/>
      <c r="E603" s="39">
        <f>E604</f>
        <v>94.2</v>
      </c>
      <c r="F603" s="39">
        <f>F604</f>
        <v>94.2</v>
      </c>
      <c r="G603" s="39">
        <f>G604</f>
        <v>94.2</v>
      </c>
    </row>
    <row r="604" spans="1:7" ht="13.8" x14ac:dyDescent="0.25">
      <c r="A604" s="38" t="s">
        <v>91</v>
      </c>
      <c r="B604" s="37" t="s">
        <v>326</v>
      </c>
      <c r="C604" s="37" t="s">
        <v>0</v>
      </c>
      <c r="D604" s="37" t="s">
        <v>51</v>
      </c>
      <c r="E604" s="39">
        <f>94.2</f>
        <v>94.2</v>
      </c>
      <c r="F604" s="39">
        <f>94.2</f>
        <v>94.2</v>
      </c>
      <c r="G604" s="39">
        <f>94.2</f>
        <v>94.2</v>
      </c>
    </row>
    <row r="605" spans="1:7" ht="19.2" customHeight="1" x14ac:dyDescent="0.25">
      <c r="A605" s="38" t="s">
        <v>299</v>
      </c>
      <c r="B605" s="37" t="s">
        <v>300</v>
      </c>
      <c r="C605" s="37"/>
      <c r="D605" s="37"/>
      <c r="E605" s="39">
        <f>E606+E608+E610+E612+E614</f>
        <v>15535.300000000001</v>
      </c>
      <c r="F605" s="39">
        <f>F606+F608+F610+F612+F614</f>
        <v>4184.2</v>
      </c>
      <c r="G605" s="39">
        <f>G606+G608+G610+G612+G614</f>
        <v>4184.2</v>
      </c>
    </row>
    <row r="606" spans="1:7" ht="55.2" x14ac:dyDescent="0.25">
      <c r="A606" s="38" t="s">
        <v>72</v>
      </c>
      <c r="B606" s="37" t="s">
        <v>300</v>
      </c>
      <c r="C606" s="37" t="s">
        <v>4</v>
      </c>
      <c r="D606" s="37"/>
      <c r="E606" s="39">
        <f>E607</f>
        <v>2108</v>
      </c>
      <c r="F606" s="39">
        <f>F607</f>
        <v>0</v>
      </c>
      <c r="G606" s="39">
        <f>G607</f>
        <v>0</v>
      </c>
    </row>
    <row r="607" spans="1:7" ht="13.8" x14ac:dyDescent="0.25">
      <c r="A607" s="38" t="s">
        <v>91</v>
      </c>
      <c r="B607" s="37" t="s">
        <v>300</v>
      </c>
      <c r="C607" s="37" t="s">
        <v>4</v>
      </c>
      <c r="D607" s="37" t="s">
        <v>51</v>
      </c>
      <c r="E607" s="39">
        <f>2108</f>
        <v>2108</v>
      </c>
      <c r="F607" s="39">
        <f>0</f>
        <v>0</v>
      </c>
      <c r="G607" s="39">
        <f>0</f>
        <v>0</v>
      </c>
    </row>
    <row r="608" spans="1:7" ht="36.6" customHeight="1" x14ac:dyDescent="0.25">
      <c r="A608" s="38" t="s">
        <v>73</v>
      </c>
      <c r="B608" s="37" t="s">
        <v>300</v>
      </c>
      <c r="C608" s="37" t="s">
        <v>0</v>
      </c>
      <c r="D608" s="37"/>
      <c r="E608" s="39">
        <f>E609</f>
        <v>11358.3</v>
      </c>
      <c r="F608" s="39">
        <f>F609</f>
        <v>2890</v>
      </c>
      <c r="G608" s="39">
        <f>G609</f>
        <v>2890</v>
      </c>
    </row>
    <row r="609" spans="1:7" ht="16.8" customHeight="1" x14ac:dyDescent="0.25">
      <c r="A609" s="38" t="s">
        <v>91</v>
      </c>
      <c r="B609" s="37" t="s">
        <v>300</v>
      </c>
      <c r="C609" s="37" t="s">
        <v>0</v>
      </c>
      <c r="D609" s="37" t="s">
        <v>51</v>
      </c>
      <c r="E609" s="39">
        <f>11358.3</f>
        <v>11358.3</v>
      </c>
      <c r="F609" s="39">
        <f>2890</f>
        <v>2890</v>
      </c>
      <c r="G609" s="39">
        <f>2890</f>
        <v>2890</v>
      </c>
    </row>
    <row r="610" spans="1:7" ht="16.2" customHeight="1" x14ac:dyDescent="0.25">
      <c r="A610" s="38" t="s">
        <v>74</v>
      </c>
      <c r="B610" s="37" t="s">
        <v>300</v>
      </c>
      <c r="C610" s="37" t="s">
        <v>2</v>
      </c>
      <c r="D610" s="37"/>
      <c r="E610" s="39">
        <f>E611</f>
        <v>1058.5999999999999</v>
      </c>
      <c r="F610" s="39">
        <f>F611</f>
        <v>900</v>
      </c>
      <c r="G610" s="39">
        <f>G611</f>
        <v>900</v>
      </c>
    </row>
    <row r="611" spans="1:7" ht="19.2" customHeight="1" x14ac:dyDescent="0.25">
      <c r="A611" s="38" t="s">
        <v>91</v>
      </c>
      <c r="B611" s="37" t="s">
        <v>300</v>
      </c>
      <c r="C611" s="37" t="s">
        <v>2</v>
      </c>
      <c r="D611" s="37" t="s">
        <v>51</v>
      </c>
      <c r="E611" s="39">
        <f>1058.6</f>
        <v>1058.5999999999999</v>
      </c>
      <c r="F611" s="39">
        <f>900</f>
        <v>900</v>
      </c>
      <c r="G611" s="39">
        <f>900</f>
        <v>900</v>
      </c>
    </row>
    <row r="612" spans="1:7" ht="35.25" customHeight="1" x14ac:dyDescent="0.25">
      <c r="A612" s="38" t="s">
        <v>408</v>
      </c>
      <c r="B612" s="37" t="s">
        <v>300</v>
      </c>
      <c r="C612" s="37" t="s">
        <v>407</v>
      </c>
      <c r="D612" s="37"/>
      <c r="E612" s="39">
        <f>E613</f>
        <v>28.2</v>
      </c>
      <c r="F612" s="39">
        <f>F613</f>
        <v>0</v>
      </c>
      <c r="G612" s="39">
        <f>G613</f>
        <v>0</v>
      </c>
    </row>
    <row r="613" spans="1:7" ht="19.2" customHeight="1" x14ac:dyDescent="0.25">
      <c r="A613" s="38" t="s">
        <v>91</v>
      </c>
      <c r="B613" s="37" t="s">
        <v>300</v>
      </c>
      <c r="C613" s="37" t="s">
        <v>407</v>
      </c>
      <c r="D613" s="37" t="s">
        <v>51</v>
      </c>
      <c r="E613" s="39">
        <f>28.2</f>
        <v>28.2</v>
      </c>
      <c r="F613" s="39">
        <f>0</f>
        <v>0</v>
      </c>
      <c r="G613" s="39">
        <f>0</f>
        <v>0</v>
      </c>
    </row>
    <row r="614" spans="1:7" ht="19.2" customHeight="1" x14ac:dyDescent="0.25">
      <c r="A614" s="41" t="s">
        <v>92</v>
      </c>
      <c r="B614" s="37" t="s">
        <v>300</v>
      </c>
      <c r="C614" s="24" t="s">
        <v>1</v>
      </c>
      <c r="D614" s="24"/>
      <c r="E614" s="39">
        <f>E615</f>
        <v>982.2</v>
      </c>
      <c r="F614" s="39">
        <f>F615</f>
        <v>394.2</v>
      </c>
      <c r="G614" s="39">
        <f>G615</f>
        <v>394.2</v>
      </c>
    </row>
    <row r="615" spans="1:7" ht="19.2" customHeight="1" x14ac:dyDescent="0.25">
      <c r="A615" s="38" t="s">
        <v>91</v>
      </c>
      <c r="B615" s="37" t="s">
        <v>300</v>
      </c>
      <c r="C615" s="24" t="s">
        <v>1</v>
      </c>
      <c r="D615" s="24" t="s">
        <v>51</v>
      </c>
      <c r="E615" s="39">
        <f>982.2</f>
        <v>982.2</v>
      </c>
      <c r="F615" s="39">
        <f>394.2</f>
        <v>394.2</v>
      </c>
      <c r="G615" s="39">
        <f>394.2</f>
        <v>394.2</v>
      </c>
    </row>
    <row r="616" spans="1:7" ht="34.200000000000003" customHeight="1" x14ac:dyDescent="0.25">
      <c r="A616" s="38" t="s">
        <v>268</v>
      </c>
      <c r="B616" s="37" t="s">
        <v>267</v>
      </c>
      <c r="C616" s="37"/>
      <c r="D616" s="37"/>
      <c r="E616" s="39">
        <f t="shared" ref="E616:G617" si="98">E617</f>
        <v>1330</v>
      </c>
      <c r="F616" s="39">
        <f t="shared" si="98"/>
        <v>30001.5</v>
      </c>
      <c r="G616" s="39">
        <f t="shared" si="98"/>
        <v>16504.5</v>
      </c>
    </row>
    <row r="617" spans="1:7" ht="19.2" customHeight="1" x14ac:dyDescent="0.25">
      <c r="A617" s="38" t="s">
        <v>92</v>
      </c>
      <c r="B617" s="37" t="s">
        <v>267</v>
      </c>
      <c r="C617" s="37" t="s">
        <v>1</v>
      </c>
      <c r="D617" s="37"/>
      <c r="E617" s="39">
        <f t="shared" si="98"/>
        <v>1330</v>
      </c>
      <c r="F617" s="39">
        <f t="shared" si="98"/>
        <v>30001.5</v>
      </c>
      <c r="G617" s="39">
        <f t="shared" si="98"/>
        <v>16504.5</v>
      </c>
    </row>
    <row r="618" spans="1:7" ht="19.2" customHeight="1" x14ac:dyDescent="0.25">
      <c r="A618" s="38" t="s">
        <v>91</v>
      </c>
      <c r="B618" s="37" t="s">
        <v>267</v>
      </c>
      <c r="C618" s="37" t="s">
        <v>1</v>
      </c>
      <c r="D618" s="37" t="s">
        <v>51</v>
      </c>
      <c r="E618" s="39">
        <f>1330</f>
        <v>1330</v>
      </c>
      <c r="F618" s="39">
        <f>30001.5</f>
        <v>30001.5</v>
      </c>
      <c r="G618" s="39">
        <f>12266.9+4237.6</f>
        <v>16504.5</v>
      </c>
    </row>
    <row r="619" spans="1:7" ht="19.2" customHeight="1" x14ac:dyDescent="0.25">
      <c r="A619" s="38" t="s">
        <v>436</v>
      </c>
      <c r="B619" s="37"/>
      <c r="C619" s="37"/>
      <c r="D619" s="37"/>
      <c r="E619" s="39">
        <f>0</f>
        <v>0</v>
      </c>
      <c r="F619" s="39">
        <v>24900</v>
      </c>
      <c r="G619" s="39">
        <f>50100</f>
        <v>50100</v>
      </c>
    </row>
    <row r="620" spans="1:7" ht="19.2" customHeight="1" x14ac:dyDescent="0.25">
      <c r="A620" s="41" t="s">
        <v>17</v>
      </c>
      <c r="B620" s="37"/>
      <c r="C620" s="37"/>
      <c r="D620" s="37"/>
      <c r="E620" s="39">
        <f>E9+E428+E619</f>
        <v>3688844.8000000003</v>
      </c>
      <c r="F620" s="39">
        <f>F9+F428+F619</f>
        <v>2782238.8</v>
      </c>
      <c r="G620" s="39">
        <f>G9+G428+G619</f>
        <v>2373856.5</v>
      </c>
    </row>
    <row r="621" spans="1:7" ht="12" customHeight="1" x14ac:dyDescent="0.35">
      <c r="A621" s="12"/>
      <c r="B621" s="13"/>
      <c r="C621" s="13"/>
      <c r="D621" s="13"/>
      <c r="E621" s="4"/>
      <c r="F621" s="33"/>
      <c r="G621" s="33"/>
    </row>
    <row r="622" spans="1:7" ht="27" customHeight="1" x14ac:dyDescent="0.35">
      <c r="A622" s="18" t="s">
        <v>228</v>
      </c>
      <c r="B622" s="20"/>
      <c r="C622" s="20"/>
      <c r="D622" s="20"/>
      <c r="E622" s="4"/>
      <c r="F622" s="7"/>
      <c r="G622" s="7" t="s">
        <v>229</v>
      </c>
    </row>
    <row r="623" spans="1:7" ht="13.2" customHeight="1" x14ac:dyDescent="0.35">
      <c r="A623" s="18"/>
      <c r="B623" s="20"/>
      <c r="C623" s="20"/>
      <c r="D623" s="20"/>
      <c r="E623" s="4"/>
      <c r="F623" s="7"/>
      <c r="G623" s="7"/>
    </row>
    <row r="624" spans="1:7" ht="42" customHeight="1" x14ac:dyDescent="0.35">
      <c r="A624" s="19" t="s">
        <v>230</v>
      </c>
      <c r="B624" s="19"/>
      <c r="C624" s="20"/>
      <c r="D624" s="20"/>
      <c r="E624" s="8"/>
      <c r="F624" s="9"/>
      <c r="G624" s="9" t="s">
        <v>231</v>
      </c>
    </row>
  </sheetData>
  <mergeCells count="6">
    <mergeCell ref="J6:L6"/>
    <mergeCell ref="J7:L7"/>
    <mergeCell ref="E1:G1"/>
    <mergeCell ref="C2:G2"/>
    <mergeCell ref="A5:G5"/>
    <mergeCell ref="C3:G3"/>
  </mergeCells>
  <phoneticPr fontId="13" type="noConversion"/>
  <pageMargins left="0.78740157480314965" right="0.78740157480314965" top="1.1811023622047245" bottom="0.59055118110236227" header="0.31496062992125984" footer="0.31496062992125984"/>
  <pageSetup paperSize="9" fitToHeight="0" orientation="landscape" r:id="rId1"/>
  <headerFooter differentFirst="1"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>
      <selection activeCell="H23" sqref="H23"/>
    </sheetView>
  </sheetViews>
  <sheetFormatPr defaultRowHeight="14.4" x14ac:dyDescent="0.3"/>
  <cols>
    <col min="1" max="1" width="13.5546875" customWidth="1"/>
  </cols>
  <sheetData>
    <row r="2" spans="1:1" x14ac:dyDescent="0.3">
      <c r="A2" s="1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"/>
  <sheetViews>
    <sheetView workbookViewId="0">
      <selection activeCell="C1" sqref="C1:C2"/>
    </sheetView>
  </sheetViews>
  <sheetFormatPr defaultRowHeight="14.4" x14ac:dyDescent="0.3"/>
  <cols>
    <col min="1" max="1" width="17.88671875" customWidth="1"/>
    <col min="3" max="3" width="13.88671875" customWidth="1"/>
  </cols>
  <sheetData>
    <row r="2" spans="3:3" x14ac:dyDescent="0.3">
      <c r="C2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мп</vt:lpstr>
      <vt:lpstr>Лист2</vt:lpstr>
      <vt:lpstr>Лист1</vt:lpstr>
      <vt:lpstr>мп!Заголовки_для_печати</vt:lpstr>
      <vt:lpstr>мп!Область_печати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Matveeva</dc:creator>
  <cp:lastModifiedBy>KrasnoperovaES</cp:lastModifiedBy>
  <cp:lastPrinted>2025-12-24T08:43:08Z</cp:lastPrinted>
  <dcterms:created xsi:type="dcterms:W3CDTF">2017-11-15T01:38:32Z</dcterms:created>
  <dcterms:modified xsi:type="dcterms:W3CDTF">2025-12-29T01:41:16Z</dcterms:modified>
</cp:coreProperties>
</file>